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1840" windowHeight="12330" tabRatio="965" firstSheet="10" activeTab="10"/>
  </bookViews>
  <sheets>
    <sheet name="AMPOP " sheetId="121" state="hidden" r:id="rId1"/>
    <sheet name="Ob.1" sheetId="120" state="hidden" r:id="rId2"/>
    <sheet name="1-1" sheetId="122" state="hidden" r:id="rId3"/>
    <sheet name="1-2" sheetId="268" state="hidden" r:id="rId4"/>
    <sheet name="1-3" sheetId="269" state="hidden" r:id="rId5"/>
    <sheet name="1-4" sheetId="270" state="hidden" r:id="rId6"/>
    <sheet name="1-5+" sheetId="274" state="hidden" r:id="rId7"/>
    <sheet name="1-6" sheetId="271" state="hidden" r:id="rId8"/>
    <sheet name="1-7" sheetId="272" state="hidden" r:id="rId9"/>
    <sheet name="1-8" sheetId="273" state="hidden" r:id="rId10"/>
    <sheet name="caval" sheetId="217"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#REF!</definedName>
    <definedName name="book" localSheetId="3">'[1]Gaz2-6'!#REF!</definedName>
    <definedName name="book" localSheetId="4">'[1]Gaz2-6'!#REF!</definedName>
    <definedName name="book" localSheetId="5">'[1]Gaz2-6'!#REF!</definedName>
    <definedName name="book" localSheetId="6">'[1]Gaz2-6'!#REF!</definedName>
    <definedName name="book" localSheetId="7">'[1]Gaz2-6'!#REF!</definedName>
    <definedName name="book" localSheetId="8">'[1]Gaz2-6'!#REF!</definedName>
    <definedName name="book" localSheetId="9">'[1]Gaz2-6'!#REF!</definedName>
    <definedName name="book">'[1]Gaz2-6'!#REF!</definedName>
    <definedName name="bos">[2]BoS!$B$1:$AB$3718</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#REF!</definedName>
    <definedName name="cank">'[3]Unit rates'!$B$1:$H$65536</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#REF!</definedName>
    <definedName name="i">'[4]BoQ works'!$B$1:$H$65536</definedName>
    <definedName name="it">'[4]BoQ works'!$B$1:$H$65536</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#REF!</definedName>
    <definedName name="no">'[5]BoQ works'!$B$1:$H$65536</definedName>
    <definedName name="OLE_LINK1" localSheetId="10">caval!$A$2</definedName>
    <definedName name="p">'[4]BoQ works'!$B$1:$H$65536</definedName>
    <definedName name="quantity">'[4]ABO-Quantities'!$A$1:$B$65536</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#REF!</definedName>
    <definedName name="ti">'[4]BoQ works'!$B$1:$H$65536</definedName>
    <definedName name="tuj">'[3]Unit rates'!$B$1:$H$65536</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#REF!</definedName>
    <definedName name="unitrates">'[6]Unit rates'!$C$1:$H$65536</definedName>
    <definedName name="ÙÙÙÙÙ">#REF!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#REF!</definedName>
    <definedName name="Ý0">'[7]BoQ works'!$B$1:$H$65536</definedName>
    <definedName name="yes">'[5]BoQ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0">'AMPOP '!$8:$8</definedName>
    <definedName name="_xlnm.Print_Titles" localSheetId="10">caval!$5:$5</definedName>
    <definedName name="_xlnm.Print_Titles" localSheetId="1">Ob.1!$8:$8</definedName>
    <definedName name="_xlnm.Print_Area" localSheetId="2">'1-1'!$A$1:$P$48</definedName>
    <definedName name="_xlnm.Print_Area" localSheetId="3">'1-2'!$A$1:$P$55</definedName>
    <definedName name="_xlnm.Print_Area" localSheetId="4">'1-3'!$A$1:$P$57</definedName>
    <definedName name="_xlnm.Print_Area" localSheetId="5">'1-4'!$A$1:$P$64</definedName>
    <definedName name="_xlnm.Print_Area" localSheetId="6">'1-5+'!$A$1:$P$58</definedName>
    <definedName name="_xlnm.Print_Area" localSheetId="7">'1-6'!$A$1:$P$57</definedName>
    <definedName name="_xlnm.Print_Area" localSheetId="8">'1-7'!$A$1:$P$59</definedName>
    <definedName name="_xlnm.Print_Area" localSheetId="9">'1-8'!$A$1:$P$48</definedName>
    <definedName name="_xlnm.Print_Area" localSheetId="0">'AMPOP '!$A$1:$H$39</definedName>
    <definedName name="_xlnm.Print_Area" localSheetId="10">caval!$A$1:$I$120</definedName>
    <definedName name="_xlnm.Print_Area" localSheetId="1">Ob.1!$A$1:$H$18</definedName>
    <definedName name="ա" localSheetId="10">[8]Ob.1!$I$3</definedName>
    <definedName name="ա">Ob.1!$I$7</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#REF!</definedName>
    <definedName name="լե" localSheetId="10">[8]Ob.1!$K$3</definedName>
    <definedName name="լե">[9]Ob.1!$K$3</definedName>
    <definedName name="մ" localSheetId="10">[8]Ob.1!$J$3</definedName>
    <definedName name="մ">Ob.1!$J$7</definedName>
    <definedName name="տ" localSheetId="10">[8]Ob.1!$L$3</definedName>
    <definedName name="տ">Ob.1!$K$7</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#REF!</definedName>
  </definedNames>
  <calcPr calcId="125725"/>
</workbook>
</file>

<file path=xl/calcChain.xml><?xml version="1.0" encoding="utf-8"?>
<calcChain xmlns="http://schemas.openxmlformats.org/spreadsheetml/2006/main">
  <c r="M52" i="274"/>
  <c r="N52" s="1"/>
  <c r="G51"/>
  <c r="F51"/>
  <c r="N50" s="1"/>
  <c r="O50" s="1"/>
  <c r="P50" s="1"/>
  <c r="M46"/>
  <c r="M45"/>
  <c r="M44"/>
  <c r="M43"/>
  <c r="M42"/>
  <c r="G41"/>
  <c r="F41"/>
  <c r="N40" s="1"/>
  <c r="M39"/>
  <c r="M38"/>
  <c r="M37"/>
  <c r="M36"/>
  <c r="N36" s="1"/>
  <c r="G35"/>
  <c r="N34" s="1"/>
  <c r="F35"/>
  <c r="M49"/>
  <c r="N49"/>
  <c r="G48"/>
  <c r="F48"/>
  <c r="M29"/>
  <c r="N29"/>
  <c r="G28"/>
  <c r="F28"/>
  <c r="M26"/>
  <c r="N26"/>
  <c r="G25"/>
  <c r="F25"/>
  <c r="M23"/>
  <c r="N23"/>
  <c r="G22"/>
  <c r="F22"/>
  <c r="M17"/>
  <c r="N17" s="1"/>
  <c r="G16"/>
  <c r="F16"/>
  <c r="M14"/>
  <c r="N14" s="1"/>
  <c r="O12" s="1"/>
  <c r="P12" s="1"/>
  <c r="G13"/>
  <c r="N12"/>
  <c r="F13"/>
  <c r="M32"/>
  <c r="N32"/>
  <c r="G31"/>
  <c r="F31"/>
  <c r="N30" s="1"/>
  <c r="O30" s="1"/>
  <c r="P30" s="1"/>
  <c r="M20"/>
  <c r="N20" s="1"/>
  <c r="O18" s="1"/>
  <c r="P18" s="1"/>
  <c r="G19"/>
  <c r="F19"/>
  <c r="M36" i="122"/>
  <c r="N36" s="1"/>
  <c r="G35"/>
  <c r="N34"/>
  <c r="F35"/>
  <c r="E47" i="217"/>
  <c r="M42" i="273"/>
  <c r="N42" s="1"/>
  <c r="G41"/>
  <c r="F41"/>
  <c r="N40" s="1"/>
  <c r="M39"/>
  <c r="N39" s="1"/>
  <c r="G38"/>
  <c r="F38"/>
  <c r="N37" s="1"/>
  <c r="M36"/>
  <c r="N36" s="1"/>
  <c r="G35"/>
  <c r="F35"/>
  <c r="N34"/>
  <c r="O34" s="1"/>
  <c r="P34" s="1"/>
  <c r="M33"/>
  <c r="N33"/>
  <c r="G32"/>
  <c r="F32"/>
  <c r="N31" s="1"/>
  <c r="O31" s="1"/>
  <c r="P31" s="1"/>
  <c r="M30"/>
  <c r="N30"/>
  <c r="G29"/>
  <c r="F29"/>
  <c r="N28" s="1"/>
  <c r="O28" s="1"/>
  <c r="P28" s="1"/>
  <c r="N27"/>
  <c r="M27"/>
  <c r="G26"/>
  <c r="N25"/>
  <c r="O25" s="1"/>
  <c r="P25" s="1"/>
  <c r="F26"/>
  <c r="M24"/>
  <c r="N24" s="1"/>
  <c r="G23"/>
  <c r="F23"/>
  <c r="N22" s="1"/>
  <c r="M21"/>
  <c r="N21" s="1"/>
  <c r="G20"/>
  <c r="F20"/>
  <c r="M18"/>
  <c r="M17"/>
  <c r="N17" s="1"/>
  <c r="F16"/>
  <c r="G15"/>
  <c r="G16" s="1"/>
  <c r="N15" s="1"/>
  <c r="E15"/>
  <c r="M14"/>
  <c r="N14" s="1"/>
  <c r="G13"/>
  <c r="F13"/>
  <c r="M53" i="272"/>
  <c r="N53" s="1"/>
  <c r="G52"/>
  <c r="F52"/>
  <c r="M50"/>
  <c r="M49"/>
  <c r="M48"/>
  <c r="N48" s="1"/>
  <c r="G47"/>
  <c r="F47"/>
  <c r="M45"/>
  <c r="N45" s="1"/>
  <c r="G44"/>
  <c r="F44"/>
  <c r="N43" s="1"/>
  <c r="M42"/>
  <c r="N42"/>
  <c r="G41"/>
  <c r="F41"/>
  <c r="N40" s="1"/>
  <c r="M39"/>
  <c r="N39"/>
  <c r="G38"/>
  <c r="F38"/>
  <c r="N37" s="1"/>
  <c r="O37" s="1"/>
  <c r="P37" s="1"/>
  <c r="M36"/>
  <c r="N36" s="1"/>
  <c r="G35"/>
  <c r="F35"/>
  <c r="N34" s="1"/>
  <c r="O34" s="1"/>
  <c r="P34" s="1"/>
  <c r="M33"/>
  <c r="N33" s="1"/>
  <c r="O31" s="1"/>
  <c r="P31" s="1"/>
  <c r="G32"/>
  <c r="F32"/>
  <c r="N31"/>
  <c r="M30"/>
  <c r="N30"/>
  <c r="G29"/>
  <c r="F29"/>
  <c r="N28" s="1"/>
  <c r="O28" s="1"/>
  <c r="P28" s="1"/>
  <c r="M27"/>
  <c r="N27" s="1"/>
  <c r="G26"/>
  <c r="F26"/>
  <c r="M24"/>
  <c r="N24" s="1"/>
  <c r="G23"/>
  <c r="N22"/>
  <c r="F23"/>
  <c r="M21"/>
  <c r="N21" s="1"/>
  <c r="G20"/>
  <c r="F20"/>
  <c r="N19" s="1"/>
  <c r="M18"/>
  <c r="M17"/>
  <c r="N17" s="1"/>
  <c r="F16"/>
  <c r="G15"/>
  <c r="G16" s="1"/>
  <c r="E15"/>
  <c r="M14"/>
  <c r="N14" s="1"/>
  <c r="G13"/>
  <c r="F13"/>
  <c r="N12" s="1"/>
  <c r="O12" s="1"/>
  <c r="P12" s="1"/>
  <c r="M51" i="271"/>
  <c r="M50"/>
  <c r="M49"/>
  <c r="N49" s="1"/>
  <c r="G48"/>
  <c r="F48"/>
  <c r="M46"/>
  <c r="M45"/>
  <c r="F44"/>
  <c r="G43"/>
  <c r="G44" s="1"/>
  <c r="E43"/>
  <c r="M42"/>
  <c r="N42"/>
  <c r="G41"/>
  <c r="F41"/>
  <c r="N40" s="1"/>
  <c r="O40" s="1"/>
  <c r="P40" s="1"/>
  <c r="M39"/>
  <c r="N39" s="1"/>
  <c r="G38"/>
  <c r="F38"/>
  <c r="M36"/>
  <c r="N35" s="1"/>
  <c r="M35"/>
  <c r="G34"/>
  <c r="F34"/>
  <c r="N33" s="1"/>
  <c r="O33" s="1"/>
  <c r="P33" s="1"/>
  <c r="M32"/>
  <c r="M31"/>
  <c r="M30"/>
  <c r="M29"/>
  <c r="M28"/>
  <c r="G27"/>
  <c r="F27"/>
  <c r="M25"/>
  <c r="M24"/>
  <c r="M23"/>
  <c r="M22"/>
  <c r="G21"/>
  <c r="F21"/>
  <c r="N20" s="1"/>
  <c r="M19"/>
  <c r="N19"/>
  <c r="G18"/>
  <c r="N17"/>
  <c r="F18"/>
  <c r="M16"/>
  <c r="N16" s="1"/>
  <c r="G15"/>
  <c r="F15"/>
  <c r="N14" s="1"/>
  <c r="G12"/>
  <c r="G13"/>
  <c r="F12"/>
  <c r="F13"/>
  <c r="M58" i="270"/>
  <c r="N58"/>
  <c r="G57"/>
  <c r="F57"/>
  <c r="E56"/>
  <c r="M55"/>
  <c r="G54"/>
  <c r="F54"/>
  <c r="N53" s="1"/>
  <c r="E53"/>
  <c r="M52"/>
  <c r="N52" s="1"/>
  <c r="G51"/>
  <c r="F51"/>
  <c r="J49"/>
  <c r="M49"/>
  <c r="M48"/>
  <c r="M47"/>
  <c r="G46"/>
  <c r="F46"/>
  <c r="N45" s="1"/>
  <c r="E45"/>
  <c r="M44"/>
  <c r="M43"/>
  <c r="M42"/>
  <c r="N42" s="1"/>
  <c r="G41"/>
  <c r="F41"/>
  <c r="E40"/>
  <c r="M39"/>
  <c r="N39" s="1"/>
  <c r="G37"/>
  <c r="G38"/>
  <c r="F37"/>
  <c r="F38"/>
  <c r="N37" s="1"/>
  <c r="O37" s="1"/>
  <c r="P37" s="1"/>
  <c r="E37"/>
  <c r="M36"/>
  <c r="M35"/>
  <c r="N35" s="1"/>
  <c r="F34"/>
  <c r="G33"/>
  <c r="G34"/>
  <c r="N33" s="1"/>
  <c r="E33"/>
  <c r="M32"/>
  <c r="N32" s="1"/>
  <c r="G31"/>
  <c r="F31"/>
  <c r="M29"/>
  <c r="N29" s="1"/>
  <c r="O27" s="1"/>
  <c r="P27" s="1"/>
  <c r="G28"/>
  <c r="F28"/>
  <c r="M26"/>
  <c r="N26" s="1"/>
  <c r="G25"/>
  <c r="N24" s="1"/>
  <c r="O24" s="1"/>
  <c r="P24" s="1"/>
  <c r="F25"/>
  <c r="M23"/>
  <c r="N23" s="1"/>
  <c r="G22"/>
  <c r="F22"/>
  <c r="E21"/>
  <c r="M20"/>
  <c r="N20"/>
  <c r="G19"/>
  <c r="F19"/>
  <c r="N18" s="1"/>
  <c r="O18" s="1"/>
  <c r="P18" s="1"/>
  <c r="E18"/>
  <c r="M17"/>
  <c r="N17" s="1"/>
  <c r="G16"/>
  <c r="F16"/>
  <c r="E15"/>
  <c r="M14"/>
  <c r="N14" s="1"/>
  <c r="G13"/>
  <c r="F13"/>
  <c r="E12"/>
  <c r="M51" i="269"/>
  <c r="N51" s="1"/>
  <c r="G50"/>
  <c r="F50"/>
  <c r="N49"/>
  <c r="O49" s="1"/>
  <c r="P49" s="1"/>
  <c r="E49"/>
  <c r="M48"/>
  <c r="G47"/>
  <c r="F47"/>
  <c r="N46" s="1"/>
  <c r="O46" s="1"/>
  <c r="P46" s="1"/>
  <c r="E46"/>
  <c r="M45"/>
  <c r="N45" s="1"/>
  <c r="G44"/>
  <c r="F44"/>
  <c r="N43" s="1"/>
  <c r="O43" s="1"/>
  <c r="P43" s="1"/>
  <c r="J42"/>
  <c r="M42"/>
  <c r="M41"/>
  <c r="M40"/>
  <c r="G39"/>
  <c r="F39"/>
  <c r="N38" s="1"/>
  <c r="E38"/>
  <c r="M37"/>
  <c r="N37" s="1"/>
  <c r="G36"/>
  <c r="F36"/>
  <c r="E35"/>
  <c r="M34"/>
  <c r="M33"/>
  <c r="M32"/>
  <c r="N32"/>
  <c r="G31"/>
  <c r="F31"/>
  <c r="E30"/>
  <c r="M29"/>
  <c r="N29" s="1"/>
  <c r="G28"/>
  <c r="F28"/>
  <c r="N27" s="1"/>
  <c r="E27"/>
  <c r="M26"/>
  <c r="N26"/>
  <c r="G25"/>
  <c r="F25"/>
  <c r="N24" s="1"/>
  <c r="O24" s="1"/>
  <c r="P24" s="1"/>
  <c r="E24"/>
  <c r="M23"/>
  <c r="N23"/>
  <c r="G22"/>
  <c r="F22"/>
  <c r="N21" s="1"/>
  <c r="O21" s="1"/>
  <c r="P21" s="1"/>
  <c r="E21"/>
  <c r="M20"/>
  <c r="N20"/>
  <c r="G19"/>
  <c r="F19"/>
  <c r="N18" s="1"/>
  <c r="O18" s="1"/>
  <c r="P18" s="1"/>
  <c r="E18"/>
  <c r="M17"/>
  <c r="N17"/>
  <c r="G16"/>
  <c r="F16"/>
  <c r="N15" s="1"/>
  <c r="O15" s="1"/>
  <c r="P15" s="1"/>
  <c r="E15"/>
  <c r="M14"/>
  <c r="N14" s="1"/>
  <c r="G13"/>
  <c r="N12" s="1"/>
  <c r="F13"/>
  <c r="E12"/>
  <c r="M49" i="268"/>
  <c r="N48"/>
  <c r="M48"/>
  <c r="F47"/>
  <c r="G46"/>
  <c r="G47" s="1"/>
  <c r="M45"/>
  <c r="N45" s="1"/>
  <c r="G44"/>
  <c r="F44"/>
  <c r="M42"/>
  <c r="N42" s="1"/>
  <c r="G41"/>
  <c r="F41"/>
  <c r="E40"/>
  <c r="M39"/>
  <c r="N39" s="1"/>
  <c r="G38"/>
  <c r="F38"/>
  <c r="M36"/>
  <c r="M35"/>
  <c r="M34"/>
  <c r="N32" s="1"/>
  <c r="M33"/>
  <c r="M32"/>
  <c r="G31"/>
  <c r="F31"/>
  <c r="N30" s="1"/>
  <c r="M29"/>
  <c r="M28"/>
  <c r="M27"/>
  <c r="M26"/>
  <c r="N26" s="1"/>
  <c r="G25"/>
  <c r="F25"/>
  <c r="G23"/>
  <c r="F23"/>
  <c r="N22" s="1"/>
  <c r="O22" s="1"/>
  <c r="P22" s="1"/>
  <c r="M21"/>
  <c r="M20"/>
  <c r="N20" s="1"/>
  <c r="G19"/>
  <c r="F19"/>
  <c r="N18" s="1"/>
  <c r="G17"/>
  <c r="F17"/>
  <c r="G15"/>
  <c r="N14"/>
  <c r="O14" s="1"/>
  <c r="P14" s="1"/>
  <c r="F15"/>
  <c r="G13"/>
  <c r="N12" s="1"/>
  <c r="O12" s="1"/>
  <c r="P12" s="1"/>
  <c r="F12"/>
  <c r="F13"/>
  <c r="E108" i="217"/>
  <c r="E93"/>
  <c r="E88"/>
  <c r="E63"/>
  <c r="E62"/>
  <c r="E60"/>
  <c r="E59"/>
  <c r="E58"/>
  <c r="E57"/>
  <c r="E53"/>
  <c r="E52"/>
  <c r="E51"/>
  <c r="E50"/>
  <c r="E46"/>
  <c r="E44"/>
  <c r="E43"/>
  <c r="E42"/>
  <c r="E41"/>
  <c r="E40"/>
  <c r="E39"/>
  <c r="E38"/>
  <c r="E37"/>
  <c r="E36"/>
  <c r="E31"/>
  <c r="F16" i="122"/>
  <c r="F17"/>
  <c r="G19"/>
  <c r="F19"/>
  <c r="N18" s="1"/>
  <c r="O18" s="1"/>
  <c r="P18" s="1"/>
  <c r="G17"/>
  <c r="M39"/>
  <c r="N39" s="1"/>
  <c r="G38"/>
  <c r="F38"/>
  <c r="N37" s="1"/>
  <c r="M42"/>
  <c r="N42"/>
  <c r="G41"/>
  <c r="F41"/>
  <c r="N40" s="1"/>
  <c r="O40" s="1"/>
  <c r="P40" s="1"/>
  <c r="M33"/>
  <c r="N33" s="1"/>
  <c r="G32"/>
  <c r="F32"/>
  <c r="N31" s="1"/>
  <c r="G29"/>
  <c r="F27"/>
  <c r="G26"/>
  <c r="G27" s="1"/>
  <c r="N26" s="1"/>
  <c r="O26" s="1"/>
  <c r="P26" s="1"/>
  <c r="M25"/>
  <c r="N25"/>
  <c r="G24"/>
  <c r="F24"/>
  <c r="M22"/>
  <c r="N22"/>
  <c r="G21"/>
  <c r="F21"/>
  <c r="N20" s="1"/>
  <c r="O20" s="1"/>
  <c r="P20" s="1"/>
  <c r="F29"/>
  <c r="N28" s="1"/>
  <c r="O28" s="1"/>
  <c r="P28" s="1"/>
  <c r="B19" i="121"/>
  <c r="B14"/>
  <c r="G15" i="122"/>
  <c r="F15"/>
  <c r="N14" s="1"/>
  <c r="O14" s="1"/>
  <c r="P14" s="1"/>
  <c r="G13"/>
  <c r="F12"/>
  <c r="F13"/>
  <c r="N12" s="1"/>
  <c r="O12" s="1"/>
  <c r="P12" s="1"/>
  <c r="F23" i="121"/>
  <c r="G23"/>
  <c r="G12"/>
  <c r="G16"/>
  <c r="G17" s="1"/>
  <c r="G24" s="1"/>
  <c r="E17" i="120"/>
  <c r="F17"/>
  <c r="F10" i="121"/>
  <c r="F12" s="1"/>
  <c r="F17" s="1"/>
  <c r="F24" s="1"/>
  <c r="F31" s="1"/>
  <c r="G17" i="120"/>
  <c r="I121" i="217"/>
  <c r="J121" s="1"/>
  <c r="E30" i="121"/>
  <c r="F30"/>
  <c r="D30"/>
  <c r="E21"/>
  <c r="F16"/>
  <c r="E10"/>
  <c r="E12" s="1"/>
  <c r="E14" s="1"/>
  <c r="E16" s="1"/>
  <c r="E17" s="1"/>
  <c r="N25" i="272"/>
  <c r="O25" s="1"/>
  <c r="P25" s="1"/>
  <c r="N40" i="270"/>
  <c r="O40" s="1"/>
  <c r="P40" s="1"/>
  <c r="N30"/>
  <c r="O30" s="1"/>
  <c r="P30" s="1"/>
  <c r="N27"/>
  <c r="N47"/>
  <c r="N24" i="268"/>
  <c r="N43"/>
  <c r="N35" i="269"/>
  <c r="O35" s="1"/>
  <c r="P35" s="1"/>
  <c r="N26" i="271"/>
  <c r="N51" i="272"/>
  <c r="N19" i="273"/>
  <c r="N28" i="271"/>
  <c r="N23" i="122"/>
  <c r="O23" s="1"/>
  <c r="P23" s="1"/>
  <c r="N40" i="268"/>
  <c r="O40" s="1"/>
  <c r="P40" s="1"/>
  <c r="N15" i="270"/>
  <c r="N22" i="271"/>
  <c r="N42" i="274"/>
  <c r="N18"/>
  <c r="N27"/>
  <c r="N24"/>
  <c r="O24"/>
  <c r="P24" s="1"/>
  <c r="O27"/>
  <c r="P27" s="1"/>
  <c r="N15"/>
  <c r="O15" s="1"/>
  <c r="P15" s="1"/>
  <c r="N21"/>
  <c r="O21" s="1"/>
  <c r="P21" s="1"/>
  <c r="N12" i="273"/>
  <c r="O12" s="1"/>
  <c r="P12" s="1"/>
  <c r="E24" i="121" l="1"/>
  <c r="E31" s="1"/>
  <c r="E19"/>
  <c r="E23" s="1"/>
  <c r="O37" i="273"/>
  <c r="P37" s="1"/>
  <c r="O51" i="272"/>
  <c r="P51" s="1"/>
  <c r="N37" i="268"/>
  <c r="O37" s="1"/>
  <c r="P37" s="1"/>
  <c r="N30" i="269"/>
  <c r="O30" s="1"/>
  <c r="P30" s="1"/>
  <c r="O15" i="270"/>
  <c r="P15" s="1"/>
  <c r="N21"/>
  <c r="O21" s="1"/>
  <c r="P21" s="1"/>
  <c r="N50"/>
  <c r="O50" s="1"/>
  <c r="P50" s="1"/>
  <c r="N56"/>
  <c r="O56" s="1"/>
  <c r="P56" s="1"/>
  <c r="N45" i="271"/>
  <c r="O22" i="273"/>
  <c r="P22" s="1"/>
  <c r="O34" i="274"/>
  <c r="P34" s="1"/>
  <c r="N46" i="268"/>
  <c r="O46" s="1"/>
  <c r="P46" s="1"/>
  <c r="O53" i="270"/>
  <c r="P53" s="1"/>
  <c r="N12" i="271"/>
  <c r="O12" s="1"/>
  <c r="P12" s="1"/>
  <c r="O14"/>
  <c r="P14" s="1"/>
  <c r="O17"/>
  <c r="P17" s="1"/>
  <c r="O20"/>
  <c r="P20" s="1"/>
  <c r="O22" i="272"/>
  <c r="P22" s="1"/>
  <c r="O40"/>
  <c r="P40" s="1"/>
  <c r="O43"/>
  <c r="P43" s="1"/>
  <c r="O19" i="273"/>
  <c r="P19" s="1"/>
  <c r="O40"/>
  <c r="P40" s="1"/>
  <c r="O34" i="122"/>
  <c r="P34" s="1"/>
  <c r="N47" i="274"/>
  <c r="O47" s="1"/>
  <c r="P47" s="1"/>
  <c r="O26" i="271"/>
  <c r="P26" s="1"/>
  <c r="N16" i="122"/>
  <c r="O16" s="1"/>
  <c r="P16" s="1"/>
  <c r="N16" i="268"/>
  <c r="O16" s="1"/>
  <c r="P16" s="1"/>
  <c r="O43"/>
  <c r="P43" s="1"/>
  <c r="N40" i="269"/>
  <c r="N12" i="270"/>
  <c r="N37" i="271"/>
  <c r="N47"/>
  <c r="O47" s="1"/>
  <c r="P47" s="1"/>
  <c r="N46" i="272"/>
  <c r="O46" s="1"/>
  <c r="P46" s="1"/>
  <c r="O33" i="270"/>
  <c r="P33" s="1"/>
  <c r="O45"/>
  <c r="P45" s="1"/>
  <c r="O40" i="274"/>
  <c r="P40" s="1"/>
  <c r="N43" i="271"/>
  <c r="O43" s="1"/>
  <c r="P43" s="1"/>
  <c r="F33" i="121"/>
  <c r="F35" s="1"/>
  <c r="O24" i="268"/>
  <c r="P24" s="1"/>
  <c r="O37" i="122"/>
  <c r="P37" s="1"/>
  <c r="O18" i="268"/>
  <c r="P18" s="1"/>
  <c r="O12" i="269"/>
  <c r="P12" s="1"/>
  <c r="O38"/>
  <c r="P38" s="1"/>
  <c r="O37" i="271"/>
  <c r="P37" s="1"/>
  <c r="N15" i="272"/>
  <c r="O15" s="1"/>
  <c r="P15" s="1"/>
  <c r="O30" i="268"/>
  <c r="P30" s="1"/>
  <c r="P53" i="274"/>
  <c r="O31" i="122"/>
  <c r="P31" s="1"/>
  <c r="P43" s="1"/>
  <c r="O27" i="269"/>
  <c r="P27" s="1"/>
  <c r="O12" i="270"/>
  <c r="P12" s="1"/>
  <c r="P59" s="1"/>
  <c r="O19" i="272"/>
  <c r="P19" s="1"/>
  <c r="O15" i="273"/>
  <c r="P15" s="1"/>
  <c r="P43" s="1"/>
  <c r="E33" i="121" l="1"/>
  <c r="E35" s="1"/>
  <c r="P52" i="269"/>
  <c r="P52" i="271"/>
  <c r="P53" s="1"/>
  <c r="P54" s="1"/>
  <c r="P54" i="272"/>
  <c r="P55" s="1"/>
  <c r="P56" s="1"/>
  <c r="P50" i="268"/>
  <c r="P51" s="1"/>
  <c r="P52" s="1"/>
  <c r="P44" i="273"/>
  <c r="P45" s="1"/>
  <c r="P44" i="122"/>
  <c r="P45" s="1"/>
  <c r="P54" i="274"/>
  <c r="P55" s="1"/>
  <c r="F37" i="121"/>
  <c r="F36"/>
  <c r="P54" i="269"/>
  <c r="P53"/>
  <c r="P60" i="270"/>
  <c r="P61" s="1"/>
  <c r="E36" i="121" l="1"/>
  <c r="E37" s="1"/>
  <c r="P62" i="270"/>
  <c r="P63" s="1"/>
  <c r="P57" i="274"/>
  <c r="P56"/>
  <c r="P47" i="122"/>
  <c r="P46"/>
  <c r="P55" i="271"/>
  <c r="P56" s="1"/>
  <c r="P57" i="272"/>
  <c r="P58" s="1"/>
  <c r="P46" i="273"/>
  <c r="P47" s="1"/>
  <c r="P56" i="269"/>
  <c r="P55"/>
  <c r="P53" i="268"/>
  <c r="P54" s="1"/>
  <c r="H11" i="120" l="1"/>
  <c r="D11" s="1"/>
  <c r="M6" i="269"/>
  <c r="H15" i="120"/>
  <c r="D15" s="1"/>
  <c r="M6" i="272"/>
  <c r="H9" i="120"/>
  <c r="M6" i="122"/>
  <c r="H12" i="120"/>
  <c r="D12" s="1"/>
  <c r="M6" i="270"/>
  <c r="M6" i="268"/>
  <c r="H10" i="120"/>
  <c r="D10" s="1"/>
  <c r="M6" i="273"/>
  <c r="H16" i="120"/>
  <c r="D16" s="1"/>
  <c r="H13"/>
  <c r="D13" s="1"/>
  <c r="M6" i="271"/>
  <c r="M6" i="274"/>
  <c r="H14" i="120"/>
  <c r="H17" l="1"/>
  <c r="D9"/>
  <c r="D17" s="1"/>
  <c r="F5" l="1"/>
  <c r="H10" i="121"/>
  <c r="D10" l="1"/>
  <c r="D12" s="1"/>
  <c r="D14" s="1"/>
  <c r="H12"/>
  <c r="H14" l="1"/>
  <c r="D16"/>
  <c r="H16" l="1"/>
  <c r="D17"/>
  <c r="H38" l="1"/>
  <c r="H17"/>
  <c r="D21"/>
  <c r="H21" s="1"/>
  <c r="D19"/>
  <c r="D23" l="1"/>
  <c r="D24" s="1"/>
  <c r="H19"/>
  <c r="H23" s="1"/>
  <c r="H24" s="1"/>
  <c r="G26" l="1"/>
  <c r="D31"/>
  <c r="G28"/>
  <c r="H28" s="1"/>
  <c r="H26" l="1"/>
  <c r="H30" s="1"/>
  <c r="H31" s="1"/>
  <c r="G30"/>
  <c r="D33"/>
  <c r="D35" s="1"/>
  <c r="D36" l="1"/>
  <c r="D37" s="1"/>
  <c r="H33"/>
  <c r="H35" s="1"/>
  <c r="K121" i="217"/>
  <c r="L121" s="1"/>
  <c r="M121" s="1"/>
  <c r="G31" i="121"/>
  <c r="H37" l="1"/>
  <c r="G4" s="1"/>
  <c r="H36"/>
  <c r="G35"/>
  <c r="G33"/>
  <c r="G36" l="1"/>
  <c r="G37" s="1"/>
</calcChain>
</file>

<file path=xl/sharedStrings.xml><?xml version="1.0" encoding="utf-8"?>
<sst xmlns="http://schemas.openxmlformats.org/spreadsheetml/2006/main" count="1796" uniqueCount="365">
  <si>
    <t>–</t>
  </si>
  <si>
    <t>−</t>
  </si>
  <si>
    <t xml:space="preserve">Այլ ծախսեր </t>
  </si>
  <si>
    <t>կգ</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</si>
  <si>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</si>
  <si>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</si>
  <si>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</si>
  <si>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</si>
  <si>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</si>
  <si>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</si>
  <si>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</si>
  <si>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</si>
  <si>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</si>
  <si>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</si>
  <si>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</si>
  <si>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</si>
  <si>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</si>
  <si>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</si>
  <si>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</si>
  <si>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r>
      <t>մ</t>
    </r>
    <r>
      <rPr>
        <vertAlign val="superscript"/>
        <sz val="12"/>
        <rFont val="GHEA Grapalat"/>
        <family val="3"/>
      </rPr>
      <t>3</t>
    </r>
  </si>
  <si>
    <t>Ընդամենը</t>
  </si>
  <si>
    <t>հազ. դր.</t>
  </si>
  <si>
    <t xml:space="preserve"> Վերադիր ծախսեր - 13.3%</t>
  </si>
  <si>
    <t>Շահույթ - 11%</t>
  </si>
  <si>
    <t xml:space="preserve">Նախահաշվային արժեքը </t>
  </si>
  <si>
    <t>հազար դրամ</t>
  </si>
  <si>
    <t>Հ/Հ</t>
  </si>
  <si>
    <t>Նախա-հաշվի                                    N</t>
  </si>
  <si>
    <t>Աշխատանքի անվանումը</t>
  </si>
  <si>
    <t>Նախահաշվային արժեքը հազ. Դրամ</t>
  </si>
  <si>
    <t>Շինարարական աշխատանք</t>
  </si>
  <si>
    <t>Մոնտաժային աշխատանք</t>
  </si>
  <si>
    <t>Սարքավորում-ներ</t>
  </si>
  <si>
    <t xml:space="preserve">Ընդհանուր </t>
  </si>
  <si>
    <t>Ամփոփ նախահաշվարկ</t>
  </si>
  <si>
    <t>Ամփոփ նախահաշվի գումարը կազմում է</t>
  </si>
  <si>
    <t xml:space="preserve">NN Նախա-հաշիվ </t>
  </si>
  <si>
    <t>Օբյեկտների աշխատանքների և ծախսերի անվանումը</t>
  </si>
  <si>
    <t>Ընդհանուր արժեքը հազ. Դրամ</t>
  </si>
  <si>
    <t>Այլ ծախսեր</t>
  </si>
  <si>
    <t>Գլուխ 2  Շինարարական հիմնական օբյեկտներ</t>
  </si>
  <si>
    <t>Օբյեկտային նախահաշիվ N 1</t>
  </si>
  <si>
    <t>Ընդամենը ըստ 2 գլխի</t>
  </si>
  <si>
    <t>Գլուխ 8  Ժամանակավոր շենքեր և կառուցվածքներ</t>
  </si>
  <si>
    <t>Ժամանակավոր շենքեր և կառուցվածքներ</t>
  </si>
  <si>
    <t>Ընդամենը ըստ 8 գլխի</t>
  </si>
  <si>
    <t>Ընդամենը ըստ 1 - 8 գլխի</t>
  </si>
  <si>
    <t>Գլուխ 9</t>
  </si>
  <si>
    <t>Շինարարության ձմեռային ծախսեր</t>
  </si>
  <si>
    <t>Շինմոնտաժային աշխատանքների ավարտից հետո տարածքի մաքրման և գոյացած(ոչ ընթացիկ) աղբի տեղափոխման աշխատանքների ծախսեր</t>
  </si>
  <si>
    <t>Ընդամենը ըստ 1 - 9 գլխի</t>
  </si>
  <si>
    <t>Գլուխ 10 Տեխնիկական և հեղինակային հսկում</t>
  </si>
  <si>
    <t>Տեխնիկական հսկում</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</si>
  <si>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</si>
  <si>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</si>
  <si>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</si>
  <si>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</si>
  <si>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</si>
  <si>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</si>
  <si>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</si>
  <si>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</si>
  <si>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Տեղային նախահաշիվ 1-1</t>
  </si>
  <si>
    <t xml:space="preserve">Ընդհանուր արժեքը </t>
  </si>
  <si>
    <t>Նախահաշիվ                                    N1-1</t>
  </si>
  <si>
    <t>մ</t>
  </si>
  <si>
    <t>Խողովակ</t>
  </si>
  <si>
    <r>
      <t>մ</t>
    </r>
    <r>
      <rPr>
        <vertAlign val="superscript"/>
        <sz val="12"/>
        <rFont val="GHEA Grapalat"/>
        <family val="3"/>
      </rPr>
      <t>2</t>
    </r>
  </si>
  <si>
    <t>Բետոն</t>
  </si>
  <si>
    <t>Կողապատում</t>
  </si>
  <si>
    <t>Փայտանյութ</t>
  </si>
  <si>
    <t>Ընդամենը ըստ  9 գլխի</t>
  </si>
  <si>
    <t>Կազմված է 2022թ. Գներով</t>
  </si>
  <si>
    <t xml:space="preserve">    </t>
  </si>
  <si>
    <t>Հեղինակայինն հսկում</t>
  </si>
  <si>
    <t>N</t>
  </si>
  <si>
    <t>Աշխատանքների տեսակները 
և անվանումը</t>
  </si>
  <si>
    <t>Չ/Մ</t>
  </si>
  <si>
    <t>Քանակ</t>
  </si>
  <si>
    <t xml:space="preserve">ԱԱՀ -20% </t>
  </si>
  <si>
    <t>Ընդամենը ԱԱՀ-ով</t>
  </si>
  <si>
    <t>1-967</t>
  </si>
  <si>
    <t>26-79</t>
  </si>
  <si>
    <t xml:space="preserve">բիտում </t>
  </si>
  <si>
    <t>15-613</t>
  </si>
  <si>
    <t>Յուղաներկ</t>
  </si>
  <si>
    <t xml:space="preserve">Օլիֆ </t>
  </si>
  <si>
    <t>37-76-2</t>
  </si>
  <si>
    <t>փայտանյութ</t>
  </si>
  <si>
    <t>37-705</t>
  </si>
  <si>
    <t>Հատակի միաձույլ բետոն B15, F150, W4  δ=25սմ</t>
  </si>
  <si>
    <t>Ցեմ. շաղախ</t>
  </si>
  <si>
    <r>
      <t>մ</t>
    </r>
    <r>
      <rPr>
        <vertAlign val="superscript"/>
        <sz val="12"/>
        <rFont val="GHEA Grapalat"/>
        <family val="3"/>
      </rPr>
      <t>2</t>
    </r>
    <r>
      <rPr>
        <sz val="11"/>
        <color indexed="8"/>
        <rFont val="Calibri"/>
        <family val="2"/>
        <charset val="204"/>
      </rPr>
      <t/>
    </r>
  </si>
  <si>
    <t xml:space="preserve">37-707 </t>
  </si>
  <si>
    <t xml:space="preserve">Պատերի միաձույլ բետոն B15, F150, W4 δ=25սմ   </t>
  </si>
  <si>
    <t>Գամ շին</t>
  </si>
  <si>
    <t>39-1</t>
  </si>
  <si>
    <t>Նախահաշիվ                                    N1-2</t>
  </si>
  <si>
    <t>Նախահաշիվ                                    N1-3</t>
  </si>
  <si>
    <t>Տեղային նախահաշիվ 1-2</t>
  </si>
  <si>
    <t>տ</t>
  </si>
  <si>
    <t>Տեղային նախահաշիվ 1-3</t>
  </si>
  <si>
    <t>ավազակոպիճ</t>
  </si>
  <si>
    <t>22-120-1
կիրառ</t>
  </si>
  <si>
    <t>Մետ. տարրեր</t>
  </si>
  <si>
    <t>10</t>
  </si>
  <si>
    <t>Դիաֆրագմա</t>
  </si>
  <si>
    <t>Տեղային նախահաշիվ 1-4</t>
  </si>
  <si>
    <t>1-1218</t>
  </si>
  <si>
    <t>քար</t>
  </si>
  <si>
    <t>Մետաղական մասերի երկշերտ ներկում</t>
  </si>
  <si>
    <t>Նախահաշիվ                                    N1-4</t>
  </si>
  <si>
    <t>Նախահաշիվ                                    N1-5</t>
  </si>
  <si>
    <t>Նախահաշիվ                                    N1-6</t>
  </si>
  <si>
    <t>Տեղային նախահաշիվ 1-6</t>
  </si>
  <si>
    <t>Օբյեկտային նախահաշիվ  N 1</t>
  </si>
  <si>
    <t>1-1552</t>
  </si>
  <si>
    <t>1-962</t>
  </si>
  <si>
    <t xml:space="preserve">Խրամուղու հանույթ IV կարգի բնահողերում </t>
  </si>
  <si>
    <t>Խրամուղու հանույթ IV կարգի բնահողերում ձեռքով</t>
  </si>
  <si>
    <t>հատ</t>
  </si>
  <si>
    <t>Նախահաշիվ                                    N1-7</t>
  </si>
  <si>
    <t>7</t>
  </si>
  <si>
    <t>11</t>
  </si>
  <si>
    <t>Տեղային նախահաշիվ 1-7</t>
  </si>
  <si>
    <t>Հողային աշխատանքներ</t>
  </si>
  <si>
    <t>Տեխնոլոգիական աշխատանքներ</t>
  </si>
  <si>
    <t>Ջրագիծ I-1</t>
  </si>
  <si>
    <t>23-1</t>
  </si>
  <si>
    <t>Ավազի  նախապատրաստական շերտի իրականացում h=10սմ հաստությամբ</t>
  </si>
  <si>
    <t>Ավազ</t>
  </si>
  <si>
    <t>մ3</t>
  </si>
  <si>
    <t>1-969</t>
  </si>
  <si>
    <t>Պաշտպանիչ շերտի իրականացում ավազից</t>
  </si>
  <si>
    <t>1-1638
1-1185</t>
  </si>
  <si>
    <t>Խրամուղու ետլիցք կողալիցքի մշակված գրունտներից, տոփանումով</t>
  </si>
  <si>
    <t>22-365</t>
  </si>
  <si>
    <t>Ձև․ մասեր</t>
  </si>
  <si>
    <t>Շուկա</t>
  </si>
  <si>
    <t>Ժապավեն</t>
  </si>
  <si>
    <t>Պոլիէթիլենե դետեկցիոն ազդանշանային ժապավեն</t>
  </si>
  <si>
    <t>Փական</t>
  </si>
  <si>
    <t>9</t>
  </si>
  <si>
    <t>6-33</t>
  </si>
  <si>
    <t xml:space="preserve">Ե/բետոնե հենարանի իրականացում    B15  դասի բետոնով </t>
  </si>
  <si>
    <r>
      <t>մ</t>
    </r>
    <r>
      <rPr>
        <vertAlign val="superscript"/>
        <sz val="12"/>
        <rFont val="GHEA Grapalat"/>
        <family val="3"/>
      </rPr>
      <t>2</t>
    </r>
    <r>
      <rPr>
        <sz val="10"/>
        <rFont val="Arial"/>
        <family val="2"/>
        <charset val="204"/>
      </rPr>
      <t/>
    </r>
  </si>
  <si>
    <t>22-362</t>
  </si>
  <si>
    <t>Ձևավոր մասեր</t>
  </si>
  <si>
    <t>22-446</t>
  </si>
  <si>
    <t>Հավաք մաս</t>
  </si>
  <si>
    <r>
      <t>մ</t>
    </r>
    <r>
      <rPr>
        <vertAlign val="superscript"/>
        <sz val="10"/>
        <rFont val="GHEA Grapalat"/>
        <family val="3"/>
      </rPr>
      <t>3</t>
    </r>
  </si>
  <si>
    <t>մոնոլիտ մաս</t>
  </si>
  <si>
    <t>ամրան</t>
  </si>
  <si>
    <t>Թուջե մտոց</t>
  </si>
  <si>
    <t>մտոց</t>
  </si>
  <si>
    <t>7-334</t>
  </si>
  <si>
    <t xml:space="preserve">Ե/բ դիտահորերի ներդիր դետալներ </t>
  </si>
  <si>
    <t>մետ տարր</t>
  </si>
  <si>
    <t>Մետաղական աստիճանի արժեքը</t>
  </si>
  <si>
    <t>մետ աստիճան</t>
  </si>
  <si>
    <r>
      <t>Ե/բետոնե  կլոր հորի պատրաստում հավաքովի էլեմենտներից D=1,5մ, Hբ=1,5մ,  (բետոն-1,45մ</t>
    </r>
    <r>
      <rPr>
        <vertAlign val="superscript"/>
        <sz val="12"/>
        <rFont val="GHEA Grapalat"/>
        <family val="3"/>
      </rPr>
      <t>3</t>
    </r>
    <r>
      <rPr>
        <sz val="12"/>
        <rFont val="GHEA Grapalat"/>
        <family val="3"/>
      </rPr>
      <t>,ամրան 78,5կգ-1հորի համար) թուջե կափարիչի և աստիճանի մոնտաժումով</t>
    </r>
  </si>
  <si>
    <t>Հատակի միաձույլ բետոն B15, F150, W4  δ=40սմ</t>
  </si>
  <si>
    <t xml:space="preserve">Պատերի միաձույլ բետոն B15, F150, W4 δ=40սմ   </t>
  </si>
  <si>
    <t>Ինֆոր</t>
  </si>
  <si>
    <t>Ամրան AIII</t>
  </si>
  <si>
    <t>22-64</t>
  </si>
  <si>
    <t>22-383</t>
  </si>
  <si>
    <t>22-429</t>
  </si>
  <si>
    <t>Կցաշուրթ</t>
  </si>
  <si>
    <t>22-117</t>
  </si>
  <si>
    <t>Պոլիէթիլենե de63(Pe),  PN10 խողովակներ  (փորձարկումով)</t>
  </si>
  <si>
    <t>Պողպատե կցաշուրթ   DN50մմ P=1,0ՄՊա,մոնտաժումով</t>
  </si>
  <si>
    <t>Պողպատե կցաշուրթ   DN50մմ P=1,0ՄՊա, նախատեսված պոլիէթիլենե խողովակի համար</t>
  </si>
  <si>
    <t>Պոլիէթիլենե de63(Pe),  PN10 կարճախողովակներ  (փորձարկումով)</t>
  </si>
  <si>
    <t>Պոլիէթիլենե խողովակների ձևավոր մասեր de63</t>
  </si>
  <si>
    <t>Սեպավոր փական DN50մմ, PN=1,0 ՄՊա, մոնտաժումով</t>
  </si>
  <si>
    <t>Քարե լիցք   0,8x0,8x0,8մ</t>
  </si>
  <si>
    <t>DN57x4 Պողպատե (St) էլ. եռակցվող խողովակների մոնտաժում, փորձարկումով</t>
  </si>
  <si>
    <t>DN50մմ պողպատե ձևավոր մասերի՝ արմունկի մոնտաժում -3հատ</t>
  </si>
  <si>
    <t>Համակցված օդահեռ կափույր DN50մմ, PN=1,0 ՄՊա, մոնտաժումով</t>
  </si>
  <si>
    <t>օդահեռ</t>
  </si>
  <si>
    <t>Պողպատե խողովակների երկշերտ ներկում</t>
  </si>
  <si>
    <t>Պողպատե թիթեղ 150x150x10մմ -1,8կհ 2հատ</t>
  </si>
  <si>
    <r>
      <t>Ե/բետոնե  կլոր հորի պատրաստում հավաքովի էլեմենտներից D=1,0մ, Hբ=1,8մ,  (բետոն-0,76մ</t>
    </r>
    <r>
      <rPr>
        <vertAlign val="superscript"/>
        <sz val="12"/>
        <rFont val="GHEA Grapalat"/>
        <family val="3"/>
      </rPr>
      <t>3</t>
    </r>
    <r>
      <rPr>
        <sz val="12"/>
        <rFont val="GHEA Grapalat"/>
        <family val="3"/>
      </rPr>
      <t>,ամրան 38,5կգ-1հորի համար) թուջե կափարիչի և աստիճանի մոնտաժումով</t>
    </r>
  </si>
  <si>
    <t>Կառուցվածք ջրագծի վերջում</t>
  </si>
  <si>
    <t>3</t>
  </si>
  <si>
    <t xml:space="preserve">Խրամուղու հանույթ V կարգի բնահողերում </t>
  </si>
  <si>
    <t>1-1553</t>
  </si>
  <si>
    <t>1-940</t>
  </si>
  <si>
    <t>Խրամուղու հանույթ V կարգի բնահողերում ձեռքով</t>
  </si>
  <si>
    <t>Լեռնագոգ բնակավայրի սնուցող ոռոգման ջրագիծ կառուցելու   
                    նախագծանախահաշվային փաստաթղթերի աշխատանքների նախագծանախահաշվային փաստաթղթերի կազմում</t>
  </si>
  <si>
    <t>Լեռնագոգ բնակավայրի սնուցող ոռոգման ջրագիծ</t>
  </si>
  <si>
    <t>Լեռնագոգ բնակավայրի սնուցող ոռոգման ջրագիծ կառուցելու նախագծանախահաշվային փաստաթղթերի աշխատանքների նախագծանախահաշվային փաստաթղթերի կազմում</t>
  </si>
  <si>
    <t>Նյութերի միավորի արժեքը Գ=1.137</t>
  </si>
  <si>
    <t>22-124</t>
  </si>
  <si>
    <t>Պոլիէթիլենե խողովակի ձևավոր մասեր  DN315(HDPE)</t>
  </si>
  <si>
    <t>Կառուցվածք գծի սկզբում</t>
  </si>
  <si>
    <t>Բնահողի հետադարձ լիցք ձեռքով</t>
  </si>
  <si>
    <t>Նախաշերտ փափուկ բնահողից</t>
  </si>
  <si>
    <t>Ավազակոպճային նախաշերտ խտացումով</t>
  </si>
  <si>
    <t>Անցքի բացում ջրանցքի բետոնե պատի մեջ</t>
  </si>
  <si>
    <t>46-80</t>
  </si>
  <si>
    <t>DN273x6մմ, խողովակի մոնտաժում, փորձարկումով</t>
  </si>
  <si>
    <t>22-70</t>
  </si>
  <si>
    <t>Պողպատե խողովակի ուժեղացված հակակոռոզիոն հիդրոմեկուսացում</t>
  </si>
  <si>
    <t xml:space="preserve">Հարթ  փական  ՙГС՚   0,4x0,4x1,1մ 
</t>
  </si>
  <si>
    <t>Դատարկման հոր -6 կառուցածք</t>
  </si>
  <si>
    <t>Օդահան հոր - 7 կառուցվածք</t>
  </si>
  <si>
    <t>ՆՍ300-273 չքանդվող միցաման մոնտաժում</t>
  </si>
  <si>
    <t>Հորի պատերի ներքին և արտաքին մակերևույթների քայքայված բետոնի մաքրում, բարձում և տեղափոխում մինչև 5կմ</t>
  </si>
  <si>
    <t>Հատակի ամրանացանց Bp-I Փ5</t>
  </si>
  <si>
    <t>ամրանացանց</t>
  </si>
  <si>
    <t>Պատերի ամրանացանց Bp-I Փ5</t>
  </si>
  <si>
    <t>15-201</t>
  </si>
  <si>
    <t>Պատերի արտաքին մակերևույթի սվաղ ցեմենտ-վավազայն շաղախով ամրանացանցի վրա</t>
  </si>
  <si>
    <t>ցանց</t>
  </si>
  <si>
    <t>Պողպատե խողովակի  ձևավոր մասերի՝ արմունկի մոնտաժում -2հատ</t>
  </si>
  <si>
    <t xml:space="preserve">Ե/բետոնե հենարանի իրականացում  B15  դասի բետոնով </t>
  </si>
  <si>
    <t>2</t>
  </si>
  <si>
    <t>5</t>
  </si>
  <si>
    <t>Ձորակային անցում</t>
  </si>
  <si>
    <t>Պենոպոլիստիրոլե ալյումինե փայլաթիթեղապատ ջերմամեկուսիչ կիսախողովակ DN300, 40մմ հաստ․</t>
  </si>
  <si>
    <t>պենոպոլիստիրոլ</t>
  </si>
  <si>
    <t>Պոլիէթիլենե միջադիր  DN315(HDPE)</t>
  </si>
  <si>
    <t>22-436</t>
  </si>
  <si>
    <t>Պողպատե կցաշուրթ DN300մմ P=1,6ՄՊա, մոնտաժումով</t>
  </si>
  <si>
    <t>22-397</t>
  </si>
  <si>
    <t>DN50 պողպատե խողովակների միացում DN300 խողովակին</t>
  </si>
  <si>
    <t>տեղ</t>
  </si>
  <si>
    <t>խողովակ</t>
  </si>
  <si>
    <t xml:space="preserve">Խարսխային հենարանի բետոնի իրականացում B20  դասի բետոնով </t>
  </si>
  <si>
    <t xml:space="preserve">Խճի  նախապատրաստական շերտ </t>
  </si>
  <si>
    <t>խիճ</t>
  </si>
  <si>
    <t>12</t>
  </si>
  <si>
    <t>Անցում հեղեղատարի միջով</t>
  </si>
  <si>
    <t>Կառուցվածք ՆԿ0+00</t>
  </si>
  <si>
    <t>Դատարկման հոր ԴՀ</t>
  </si>
  <si>
    <t>Օդահան հոր ՕՀ</t>
  </si>
  <si>
    <t>Կառուցվածք գծի վերջում</t>
  </si>
  <si>
    <t xml:space="preserve">Ձորակային անցում </t>
  </si>
  <si>
    <t xml:space="preserve">        Կազմված է 2022-04թ. գներով  </t>
  </si>
  <si>
    <r>
      <t>Գ. աշխ.</t>
    </r>
    <r>
      <rPr>
        <b/>
        <i/>
        <sz val="12"/>
        <color indexed="8"/>
        <rFont val="GHEA Grapalat"/>
        <family val="3"/>
      </rPr>
      <t>=  1903,33</t>
    </r>
  </si>
  <si>
    <r>
      <t>Գ. մեք.</t>
    </r>
    <r>
      <rPr>
        <b/>
        <i/>
        <sz val="12"/>
        <color indexed="8"/>
        <rFont val="GHEA Grapalat"/>
        <family val="3"/>
      </rPr>
      <t>=  3361,95</t>
    </r>
  </si>
  <si>
    <t>Կազմված է    2022-04 թ.  Գներով</t>
  </si>
  <si>
    <t>Պոլիէթիլենե DN315(HDPE), PN8 խողովակներ, փորձարկումով</t>
  </si>
  <si>
    <t>Տեղային նախահաշիվ 1-5</t>
  </si>
  <si>
    <t>Ճնշման կարգավորիչ ՃԿՀ</t>
  </si>
  <si>
    <t>ՃԿՀ - 1</t>
  </si>
  <si>
    <t>Թիթեռնիկային փական DN300մմ, մոնտաժումով</t>
  </si>
  <si>
    <t>22-388</t>
  </si>
  <si>
    <t>Պոլիէթիլենե միջադիր  DN315-225(HDPE)</t>
  </si>
  <si>
    <t>Ֆիլտր DN300մմ, մոնտաժումով</t>
  </si>
  <si>
    <t>Ֆիլտր</t>
  </si>
  <si>
    <t>Ճնշման կարգավորիչ DN300մմ, մոնտաժումով</t>
  </si>
  <si>
    <t>կարգավորիչ</t>
  </si>
  <si>
    <t>Թիթեռնիկային փական DN50մմ, մոնտաժումով</t>
  </si>
  <si>
    <t>Բետոնային աշխատանքներ 3,0x1,5մ, H=1,8մ</t>
  </si>
  <si>
    <t>6-82</t>
  </si>
  <si>
    <t xml:space="preserve"> Ե/բ  3.0x1.5մ H=1,8 ուղղանկյուն հորի պատերում DN325x4 (1տեղ -0,6մ), պողպատե պատյան  խողովակների տեղադրում</t>
  </si>
  <si>
    <t>Նախահաշիվ                                    N1-8</t>
  </si>
  <si>
    <t>Ճնշման կարգավորիչ  -ՃԿՀ</t>
  </si>
  <si>
    <t>Տեղային նախահաշիվ 1-8</t>
  </si>
  <si>
    <t>Պողպատե կցաշուրթ DN300մմ P=1,0ՄՊա, մոնտաժումով</t>
  </si>
  <si>
    <t>Պողպատե կցաշուրթ DN300մմ P=1,0ՄՊա, նախատեսված պոլիէթիլենե խողովակի համար</t>
  </si>
  <si>
    <t>DN57x3 Պողպատե (St) էլ. եռակցվող խողովակների մոնտաժում, փորձարկումով</t>
  </si>
  <si>
    <t>Ավելացած բնահողի հարթեցում տեղում</t>
  </si>
  <si>
    <t>Պոլիէթիլենե DN315(HDPE), PN6 խողովակներ, փորձարկումով</t>
  </si>
  <si>
    <t>Выемка траншей в грунтах IV класса</t>
  </si>
  <si>
    <t>Выемка траншей в грунтах IV категории вручную</t>
  </si>
  <si>
    <t>Выемка траншей в грунтах V категории вручную</t>
  </si>
  <si>
    <t>Реализация подготовительного слоя песка толщиной h=10 см</t>
  </si>
  <si>
    <t>Выравнивание рунта вручную</t>
  </si>
  <si>
    <t>Технологические работы</t>
  </si>
  <si>
    <t>Полиэтиленовые трубыDN315(HDPE), PN8, с испытанием</t>
  </si>
  <si>
    <t>Полиэтиленовые трубыDN315(HDPE), PN6, с испытанием</t>
  </si>
  <si>
    <t>Полиэтиленовая детекционная сигнальная лента</t>
  </si>
  <si>
    <t xml:space="preserve">Фасонные части полиэтиленовых трубDN315(HDPE) </t>
  </si>
  <si>
    <t>Итого</t>
  </si>
  <si>
    <t>Структура в начале линии</t>
  </si>
  <si>
    <t>Обратная засыпка грунта , с тромбовкой</t>
  </si>
  <si>
    <t>Обратная засыпка  грунта  вручную</t>
  </si>
  <si>
    <t>Верхний слой мягкого грунта</t>
  </si>
  <si>
    <t>Песчанногравийный слой с уплотнением</t>
  </si>
  <si>
    <t>Монолитный бетон пола B15, F150, W4  δ=40սմ</t>
  </si>
  <si>
    <t>Монолитный бетон стен B15, F150, W4  δ=40սմ</t>
  </si>
  <si>
    <t>Монтаж труб DN273x6мм, с испытанием</t>
  </si>
  <si>
    <t xml:space="preserve">Плоский клапан  ՙГС՚   0,4x0,4x1,1մ </t>
  </si>
  <si>
    <t xml:space="preserve">Հարթ  փական  ՙГС՚   0,4x0,4x1,1մ </t>
  </si>
  <si>
    <t>Двухслойная покраска металлических деталей</t>
  </si>
  <si>
    <t>Усиленная антикоррозийная гидроизоляция стальных труб</t>
  </si>
  <si>
    <t>Открытие отверстий в бетонной стене канала</t>
  </si>
  <si>
    <t>Слив колодца-6 устройств</t>
  </si>
  <si>
    <t>Полиэтиленовые короткиетрубы de63(Pe),  PN10, с испытанием</t>
  </si>
  <si>
    <t>Монтаж фланцевых труб DN50мм P=1,0МПа, с испытанием</t>
  </si>
  <si>
    <t>Фланцевая труаб DN50мм P=1,0МПа, для полиэтиленовых труб</t>
  </si>
  <si>
    <t xml:space="preserve">Фасонные части полиэтиленовых труб de63  </t>
  </si>
  <si>
    <t xml:space="preserve">Монтав клинорых клапан DN50мм P=1,0МПа, </t>
  </si>
  <si>
    <t>Реализация ж/б опоры класса B15</t>
  </si>
  <si>
    <t>Воздуховод колодец - 7 устройств</t>
  </si>
  <si>
    <t>Монтаж стальных сварочных труб DN57x4, с испытанием</t>
  </si>
  <si>
    <t>Стальной лист 150x150x10мм -1,8կհ 2шт</t>
  </si>
  <si>
    <t>Двухслойная покраска стальных труб</t>
  </si>
  <si>
    <t>Монтаж клинового клапана DN50мм, PN=1,0 МПа</t>
  </si>
  <si>
    <t>Монтаж стального фланеца DN50мм, PN=1,0 МПа</t>
  </si>
  <si>
    <t xml:space="preserve">Монтаж стальных фасонных частей DN50мм </t>
  </si>
  <si>
    <t>Металлическая лестница</t>
  </si>
  <si>
    <t xml:space="preserve">Дополнительные детали ж/б люков </t>
  </si>
  <si>
    <t>Чугунный люк</t>
  </si>
  <si>
    <t>Каменная засыпка ,8x0,8x0,8м</t>
  </si>
  <si>
    <t>Земляные работы</t>
  </si>
  <si>
    <t>Водоснабжение</t>
  </si>
  <si>
    <t>Наименование работ</t>
  </si>
  <si>
    <t xml:space="preserve">Всего </t>
  </si>
  <si>
    <t>НДС-20%</t>
  </si>
  <si>
    <t>Всего с НДС</t>
  </si>
  <si>
    <t>Проход через желоб</t>
  </si>
  <si>
    <t xml:space="preserve">Монтаж соединений ՆՍ300-273 </t>
  </si>
  <si>
    <t>Изготовление ж/б круглого колодца из сборных элементов D=1,0м, Hբ=1,8м,,с монтажем чугунных крышек и лестниц (бетон-0,76м3,арматура 38,5кг-для 1колодца)</t>
  </si>
  <si>
    <t>Устройство ж/б круглого колдца из сборных элементов D=1,5м, Hբ=1,5м,,с монтажем чугунных крышек и лестниц (бетон-1,45м3,арматура 78,5кг-для 1колодца)</t>
  </si>
  <si>
    <t>Цена металлической лестницы</t>
  </si>
  <si>
    <t>Регулятор давления</t>
  </si>
  <si>
    <t>Бетонные работы 3,0x1,5м, H=1,8м</t>
  </si>
  <si>
    <t xml:space="preserve">Подготовительный слой щебня </t>
  </si>
  <si>
    <t>Монтаж стального корпуса труб     ж/б 0x1, 5m H=1,8 прямоугольных стенках колодца  в прямоугольных стенках колодца DN325x4         (1место -0,6 м)</t>
  </si>
  <si>
    <t>Арматура AIII</t>
  </si>
  <si>
    <t>Реализация анкерного опорного бетона с бетоном класса В20</t>
  </si>
  <si>
    <t>Усиление стальных DN50 труб с DN50 трубами</t>
  </si>
  <si>
    <t>Полиэтиленовый владыш DN315-225(HDPE)</t>
  </si>
  <si>
    <t>Монтаж филтра DN300мм</t>
  </si>
  <si>
    <t>Мотаж регулятора давления DN300мм</t>
  </si>
  <si>
    <t>Монтаж фланцевых труб DN50мм P=1,6МПа, с испытанием</t>
  </si>
  <si>
    <t>Монтаж комбинированных вентиляционных отверстий DN50мм, PN=1,0 МПа</t>
  </si>
  <si>
    <t>Монтаж бабочкового клапана DN50мм</t>
  </si>
  <si>
    <t>Монтаж бабочкового клапана DN300мм</t>
  </si>
  <si>
    <t>Устройство</t>
  </si>
  <si>
    <t>Усиление полов Bp-I Փ5</t>
  </si>
  <si>
    <t>Усиление стен Bp-I Փ5</t>
  </si>
  <si>
    <t>Очистка, погрузка и транспортировка разлагаемого бетона на внутренних и внешних поверхностях стен колодца до 5 км</t>
  </si>
  <si>
    <t>Монолитный бетон пола B15, F150, W4  δ=25см</t>
  </si>
  <si>
    <t>Монолитный бетон стен B15, F150, W4  δ=25см</t>
  </si>
  <si>
    <t>Штукатурка наружной поверхности стен цементно-песчаным раствором на арматурной сетке</t>
  </si>
  <si>
    <t>Монтаж фасонных частей стальных труб: локтевой монтаж -2шт</t>
  </si>
  <si>
    <t>Мотаж труб DN273x6мм с испытанием</t>
  </si>
  <si>
    <t>Двуслойная покраска стальных труб</t>
  </si>
  <si>
    <t>Канионный переход</t>
  </si>
  <si>
    <t>Полиэтиленовая прокладка DN315(HDPE)</t>
  </si>
  <si>
    <t>Полистирол алюминиевая фольга теплоизоляционная полутрубка DN300, шир.40мм</t>
  </si>
  <si>
    <t>Монтаж стального фланеца DN300мм P=1,0МПа</t>
  </si>
  <si>
    <t>Монтаж стального DN50мм, PN=1,0 МПа</t>
  </si>
  <si>
    <t>Стального фланец DN300мм, PN=1,0 МПа для полиэтиленовых труб</t>
  </si>
  <si>
    <t>Монтаж стальных сварочных труб DN57x3, с испытанием</t>
  </si>
  <si>
    <t>Теплоизоляционная алюминиевая фольговая труба  DN300, шир.40мм</t>
  </si>
  <si>
    <t>Полиэтиленовая прокладка DN315(HDPE</t>
  </si>
  <si>
    <t xml:space="preserve">Монтаж стального фланеца DN50мм, PN=1,0 МПа </t>
  </si>
  <si>
    <t>Соединение стальной DN50 трубы с DN300</t>
  </si>
  <si>
    <t xml:space="preserve"> Ծավալափերթ/Ведомость</t>
  </si>
  <si>
    <t>մ3/м3</t>
  </si>
  <si>
    <t>մ2/м2</t>
  </si>
  <si>
    <t>մ/м</t>
  </si>
  <si>
    <t>կգ/кг</t>
  </si>
  <si>
    <t>հատ/ шт</t>
  </si>
  <si>
    <t>տեղ/ мест</t>
  </si>
  <si>
    <t>տ/т</t>
  </si>
  <si>
    <t xml:space="preserve">Լեռնագոգ բնակավայրի սնուցող ոռոգման ջրագիծ կառուցելու նախագծանախահաշվային փաստաթղթերի աշխատանքների նախագծանախահաշվային փաստաթղթերի կազմում                                                             Составление проектно-сметной документации на работы по строительству питательной оросительной воды  населенного пункта Лернагог </t>
  </si>
  <si>
    <t>Գումարը / ՀՀ  հազար դրամ/</t>
  </si>
  <si>
    <t>Գումարը %-ով</t>
  </si>
</sst>
</file>

<file path=xl/styles.xml><?xml version="1.0" encoding="utf-8"?>
<styleSheet xmlns="http://schemas.openxmlformats.org/spreadsheetml/2006/main">
  <numFmts count="9">
    <numFmt numFmtId="43" formatCode="_-* #,##0.00_р_._-;\-* #,##0.00_р_._-;_-* &quot;-&quot;??_р_._-;_-@_-"/>
    <numFmt numFmtId="164" formatCode="_(* #,##0.00_);_(* \(#,##0.00\);_(* &quot;-&quot;??_);_(@_)"/>
    <numFmt numFmtId="165" formatCode="0.000"/>
    <numFmt numFmtId="166" formatCode="0.0"/>
    <numFmt numFmtId="167" formatCode="0.0000"/>
    <numFmt numFmtId="168" formatCode="0.00000"/>
    <numFmt numFmtId="169" formatCode="0.0%"/>
    <numFmt numFmtId="170" formatCode="_-* #,##0\ _€_-;\-* #,##0\ _€_-;_-* &quot;-&quot;\ _€_-;_-@_-"/>
    <numFmt numFmtId="171" formatCode="#,##0.0"/>
  </numFmts>
  <fonts count="46">
    <font>
      <sz val="11"/>
      <color theme="1"/>
      <name val="Calibri"/>
      <family val="2"/>
      <charset val="204"/>
      <scheme val="minor"/>
    </font>
    <font>
      <sz val="11"/>
      <color indexed="8"/>
      <name val="Calibri"/>
      <family val="2"/>
      <charset val="204"/>
    </font>
    <font>
      <sz val="10"/>
      <name val="Arial"/>
      <family val="2"/>
      <charset val="204"/>
    </font>
    <font>
      <sz val="12"/>
      <name val="Arial Armenian"/>
      <family val="2"/>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b/>
      <sz val="14"/>
      <name val="GHEA Grapalat"/>
      <family val="3"/>
    </font>
    <font>
      <sz val="14"/>
      <name val="GHEA Grapalat"/>
      <family val="3"/>
    </font>
    <font>
      <i/>
      <sz val="12"/>
      <name val="GHEA Grapalat"/>
      <family val="3"/>
    </font>
    <font>
      <b/>
      <i/>
      <sz val="12"/>
      <name val="GHEA Grapalat"/>
      <family val="3"/>
    </font>
    <font>
      <sz val="10"/>
      <name val="GHEA Grapalat"/>
      <family val="3"/>
    </font>
    <font>
      <vertAlign val="superscript"/>
      <sz val="12"/>
      <name val="GHEA Grapalat"/>
      <family val="3"/>
    </font>
    <font>
      <sz val="11"/>
      <name val="GHEA Grapalat"/>
      <family val="3"/>
    </font>
    <font>
      <b/>
      <sz val="16"/>
      <name val="GHEA Grapalat"/>
      <family val="3"/>
    </font>
    <font>
      <b/>
      <sz val="13"/>
      <name val="GHEA Grapalat"/>
      <family val="3"/>
    </font>
    <font>
      <b/>
      <i/>
      <sz val="14"/>
      <name val="GHEA Grapalat"/>
      <family val="3"/>
    </font>
    <font>
      <b/>
      <i/>
      <sz val="11"/>
      <name val="GHEA Grapalat"/>
      <family val="3"/>
    </font>
    <font>
      <b/>
      <i/>
      <sz val="13"/>
      <name val="GHEA Grapalat"/>
      <family val="3"/>
    </font>
    <font>
      <b/>
      <i/>
      <sz val="12"/>
      <color indexed="8"/>
      <name val="GHEA Grapalat"/>
      <family val="3"/>
    </font>
    <font>
      <i/>
      <u/>
      <sz val="14"/>
      <name val="GHEA Grapalat"/>
      <family val="3"/>
    </font>
    <font>
      <sz val="12"/>
      <name val="GHEA Grapalat"/>
      <family val="3"/>
    </font>
    <font>
      <i/>
      <sz val="12"/>
      <name val="GHEA Grapalat"/>
      <family val="3"/>
    </font>
    <font>
      <b/>
      <sz val="11"/>
      <name val="GHEA Grapalat"/>
      <family val="3"/>
    </font>
    <font>
      <sz val="10"/>
      <name val="Arial"/>
      <family val="2"/>
      <charset val="204"/>
    </font>
    <font>
      <sz val="10"/>
      <name val="Baltica Cyrillic"/>
      <family val="2"/>
    </font>
    <font>
      <sz val="10"/>
      <name val="Arial Armenian"/>
      <family val="2"/>
    </font>
    <font>
      <b/>
      <sz val="10"/>
      <name val="GHEA Grapalat"/>
      <family val="3"/>
    </font>
    <font>
      <vertAlign val="superscript"/>
      <sz val="10"/>
      <name val="GHEA Grapalat"/>
      <family val="3"/>
    </font>
    <font>
      <sz val="12"/>
      <color indexed="8"/>
      <name val="GHEA Grapalat"/>
      <family val="3"/>
    </font>
    <font>
      <sz val="11"/>
      <color theme="1"/>
      <name val="Calibri"/>
      <family val="2"/>
      <charset val="204"/>
      <scheme val="minor"/>
    </font>
    <font>
      <sz val="11"/>
      <color rgb="FF9C0006"/>
      <name val="Calibri"/>
      <family val="2"/>
      <scheme val="minor"/>
    </font>
    <font>
      <b/>
      <sz val="12"/>
      <color theme="1"/>
      <name val="GHEA Grapalat"/>
      <family val="3"/>
    </font>
    <font>
      <sz val="12"/>
      <color theme="1"/>
      <name val="GHEA Grapalat"/>
      <family val="3"/>
    </font>
    <font>
      <b/>
      <i/>
      <sz val="12"/>
      <color theme="1"/>
      <name val="GHEA Grapalat"/>
      <family val="3"/>
    </font>
    <font>
      <b/>
      <sz val="10"/>
      <color theme="0" tint="-0.249977111117893"/>
      <name val="GHEA Grapalat"/>
      <family val="3"/>
    </font>
    <font>
      <b/>
      <i/>
      <u/>
      <sz val="16"/>
      <color theme="1"/>
      <name val="GHEA Grapalat"/>
      <family val="3"/>
    </font>
    <font>
      <sz val="10"/>
      <color theme="1"/>
      <name val="GHEA Grapalat"/>
      <family val="3"/>
    </font>
    <font>
      <b/>
      <sz val="10"/>
      <color theme="1"/>
      <name val="GHEA Grapalat"/>
      <family val="3"/>
    </font>
  </fonts>
  <fills count="6">
    <fill>
      <patternFill patternType="none"/>
    </fill>
    <fill>
      <patternFill patternType="gray125"/>
    </fill>
    <fill>
      <patternFill patternType="solid">
        <fgColor rgb="FFFFC7CE"/>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99">
    <xf numFmtId="0" fontId="0" fillId="0" borderId="0"/>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0" fillId="0" borderId="0"/>
    <xf numFmtId="0" fontId="2" fillId="0" borderId="0"/>
    <xf numFmtId="0" fontId="37"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4"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6" fillId="0" borderId="0"/>
    <xf numFmtId="0" fontId="2" fillId="0" borderId="0"/>
    <xf numFmtId="0" fontId="2" fillId="0" borderId="0"/>
    <xf numFmtId="0" fontId="7" fillId="0" borderId="0"/>
    <xf numFmtId="0" fontId="2" fillId="0" borderId="0"/>
    <xf numFmtId="0" fontId="8" fillId="0" borderId="0"/>
    <xf numFmtId="0" fontId="2" fillId="0" borderId="0"/>
    <xf numFmtId="0" fontId="9"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32" fillId="0" borderId="0"/>
    <xf numFmtId="0" fontId="2" fillId="0" borderId="0"/>
    <xf numFmtId="0" fontId="2" fillId="0" borderId="0"/>
    <xf numFmtId="0" fontId="11" fillId="0" borderId="0"/>
    <xf numFmtId="0" fontId="31" fillId="0" borderId="0"/>
    <xf numFmtId="0" fontId="2" fillId="0" borderId="0"/>
    <xf numFmtId="0" fontId="11" fillId="0" borderId="0"/>
    <xf numFmtId="0" fontId="33" fillId="0" borderId="0"/>
    <xf numFmtId="0" fontId="38" fillId="2" borderId="0" applyNumberFormat="0" applyBorder="0" applyAlignment="0" applyProtection="0"/>
    <xf numFmtId="164" fontId="11" fillId="0" borderId="0" applyFont="0" applyFill="0" applyBorder="0" applyAlignment="0" applyProtection="0"/>
  </cellStyleXfs>
  <cellXfs count="552">
    <xf numFmtId="0" fontId="0" fillId="0" borderId="0" xfId="0"/>
    <xf numFmtId="0" fontId="39" fillId="0" borderId="1" xfId="11" applyFont="1" applyFill="1" applyBorder="1" applyAlignment="1">
      <alignment vertical="center" textRotation="90" wrapText="1"/>
    </xf>
    <xf numFmtId="0" fontId="12" fillId="0" borderId="1" xfId="11" applyFont="1" applyFill="1" applyBorder="1" applyAlignment="1">
      <alignment horizontal="center" vertical="center" textRotation="90" wrapText="1"/>
    </xf>
    <xf numFmtId="0" fontId="12" fillId="0" borderId="0" xfId="11" applyFont="1" applyAlignment="1">
      <alignment horizontal="center" vertical="center"/>
    </xf>
    <xf numFmtId="0" fontId="13" fillId="0" borderId="0" xfId="11" applyFont="1" applyAlignment="1">
      <alignment horizontal="center" vertical="center"/>
    </xf>
    <xf numFmtId="0" fontId="12" fillId="0" borderId="0" xfId="11" applyFont="1" applyFill="1" applyAlignment="1">
      <alignment horizontal="center" vertical="center"/>
    </xf>
    <xf numFmtId="0" fontId="13" fillId="0" borderId="0" xfId="11" applyFont="1" applyFill="1" applyAlignment="1">
      <alignment horizontal="center" vertical="center"/>
    </xf>
    <xf numFmtId="0" fontId="12" fillId="0" borderId="0" xfId="11" applyFont="1" applyFill="1" applyAlignment="1">
      <alignment horizontal="center" vertical="center" wrapText="1"/>
    </xf>
    <xf numFmtId="0" fontId="13" fillId="0" borderId="0" xfId="11" applyFont="1" applyFill="1" applyAlignment="1">
      <alignment horizontal="left" vertical="center"/>
    </xf>
    <xf numFmtId="0" fontId="13" fillId="0" borderId="1" xfId="0" applyFont="1" applyFill="1" applyBorder="1" applyAlignment="1">
      <alignment horizontal="center" vertical="center" wrapText="1"/>
    </xf>
    <xf numFmtId="166" fontId="13" fillId="0" borderId="1" xfId="11" applyNumberFormat="1" applyFont="1" applyFill="1" applyBorder="1" applyAlignment="1">
      <alignment horizontal="center" vertical="center" wrapText="1"/>
    </xf>
    <xf numFmtId="2" fontId="13" fillId="0" borderId="1" xfId="40" applyNumberFormat="1" applyFont="1" applyFill="1" applyBorder="1" applyAlignment="1">
      <alignment horizontal="center" vertical="center" wrapText="1"/>
    </xf>
    <xf numFmtId="0" fontId="13" fillId="0" borderId="0" xfId="40" applyFont="1" applyFill="1" applyAlignment="1">
      <alignment horizontal="center" vertical="center" wrapText="1"/>
    </xf>
    <xf numFmtId="0" fontId="13" fillId="0" borderId="0" xfId="0" applyFont="1" applyFill="1"/>
    <xf numFmtId="0" fontId="13" fillId="0" borderId="1" xfId="0" applyFont="1" applyFill="1" applyBorder="1"/>
    <xf numFmtId="0" fontId="13" fillId="0" borderId="1" xfId="0" applyFont="1" applyFill="1" applyBorder="1" applyAlignment="1">
      <alignment horizontal="left"/>
    </xf>
    <xf numFmtId="2" fontId="13" fillId="0" borderId="1" xfId="0" applyNumberFormat="1" applyFont="1" applyFill="1" applyBorder="1" applyAlignment="1">
      <alignment horizontal="center" vertical="center"/>
    </xf>
    <xf numFmtId="0" fontId="40" fillId="0" borderId="1" xfId="91" applyFont="1" applyFill="1" applyBorder="1"/>
    <xf numFmtId="0" fontId="41" fillId="0" borderId="1" xfId="91" applyFont="1" applyFill="1" applyBorder="1" applyAlignment="1">
      <alignment horizontal="left"/>
    </xf>
    <xf numFmtId="0" fontId="40" fillId="0" borderId="1" xfId="91" applyFont="1" applyFill="1" applyBorder="1" applyAlignment="1">
      <alignment horizontal="center"/>
    </xf>
    <xf numFmtId="0" fontId="40" fillId="0" borderId="1" xfId="91" applyFont="1" applyFill="1" applyBorder="1" applyAlignment="1">
      <alignment horizontal="center" vertical="center" wrapText="1"/>
    </xf>
    <xf numFmtId="166" fontId="40" fillId="0" borderId="1" xfId="91" applyNumberFormat="1" applyFont="1" applyFill="1" applyBorder="1" applyAlignment="1">
      <alignment horizontal="center" vertical="center"/>
    </xf>
    <xf numFmtId="0" fontId="40" fillId="0" borderId="1" xfId="91" applyFont="1" applyFill="1" applyBorder="1" applyAlignment="1">
      <alignment horizontal="center" vertical="center"/>
    </xf>
    <xf numFmtId="2" fontId="40" fillId="0" borderId="1" xfId="91" applyNumberFormat="1" applyFont="1" applyFill="1" applyBorder="1" applyAlignment="1">
      <alignment horizontal="center" vertical="center"/>
    </xf>
    <xf numFmtId="0" fontId="13" fillId="0" borderId="0" xfId="91" applyFont="1" applyFill="1"/>
    <xf numFmtId="0" fontId="40" fillId="0" borderId="1" xfId="40" applyFont="1" applyFill="1" applyBorder="1" applyAlignment="1">
      <alignment horizontal="center" vertical="center"/>
    </xf>
    <xf numFmtId="0" fontId="41" fillId="0" borderId="1" xfId="40" applyFont="1" applyFill="1" applyBorder="1" applyAlignment="1">
      <alignment horizontal="center" vertical="center"/>
    </xf>
    <xf numFmtId="0" fontId="40" fillId="0" borderId="1" xfId="40" applyFont="1" applyFill="1" applyBorder="1" applyAlignment="1">
      <alignment horizontal="center" vertical="center" wrapText="1"/>
    </xf>
    <xf numFmtId="0" fontId="13" fillId="0" borderId="0" xfId="40" applyFont="1" applyAlignment="1">
      <alignment horizontal="center" vertical="center"/>
    </xf>
    <xf numFmtId="0" fontId="13" fillId="0" borderId="0" xfId="11" applyFont="1" applyBorder="1"/>
    <xf numFmtId="0" fontId="20" fillId="0" borderId="0" xfId="66" applyFont="1" applyAlignment="1">
      <alignment vertical="center"/>
    </xf>
    <xf numFmtId="0" fontId="21" fillId="0" borderId="0" xfId="66" applyFont="1" applyAlignment="1">
      <alignment horizontal="center" vertical="center" wrapText="1"/>
    </xf>
    <xf numFmtId="0" fontId="18" fillId="0" borderId="0" xfId="66" applyFont="1" applyAlignment="1">
      <alignment horizontal="left" vertical="center"/>
    </xf>
    <xf numFmtId="166" fontId="14" fillId="0" borderId="2" xfId="63" applyNumberFormat="1" applyFont="1" applyFill="1" applyBorder="1" applyAlignment="1">
      <alignment horizontal="center" vertical="center"/>
    </xf>
    <xf numFmtId="0" fontId="20" fillId="0" borderId="0" xfId="66" applyFont="1"/>
    <xf numFmtId="0" fontId="22" fillId="0" borderId="1" xfId="66" applyFont="1" applyFill="1" applyBorder="1" applyAlignment="1">
      <alignment horizontal="center" vertical="center" wrapText="1"/>
    </xf>
    <xf numFmtId="0" fontId="20" fillId="0" borderId="0" xfId="66" applyFont="1" applyAlignment="1">
      <alignment horizontal="center" vertical="center" wrapText="1"/>
    </xf>
    <xf numFmtId="0" fontId="13" fillId="0" borderId="1" xfId="66" applyFont="1" applyFill="1" applyBorder="1" applyAlignment="1">
      <alignment horizontal="center" vertical="center" wrapText="1"/>
    </xf>
    <xf numFmtId="0" fontId="13" fillId="0" borderId="0" xfId="66" applyFont="1" applyAlignment="1">
      <alignment horizontal="center" vertical="center" wrapText="1"/>
    </xf>
    <xf numFmtId="0" fontId="13" fillId="3" borderId="0" xfId="66" applyFont="1" applyFill="1"/>
    <xf numFmtId="0" fontId="23" fillId="0" borderId="1" xfId="66" applyFont="1" applyFill="1" applyBorder="1" applyAlignment="1">
      <alignment horizontal="center" vertical="center"/>
    </xf>
    <xf numFmtId="0" fontId="23" fillId="0" borderId="1" xfId="66" applyFont="1" applyFill="1" applyBorder="1" applyAlignment="1">
      <alignment horizontal="center" vertical="center" wrapText="1"/>
    </xf>
    <xf numFmtId="166" fontId="24" fillId="0" borderId="0" xfId="66" applyNumberFormat="1" applyFont="1" applyAlignment="1">
      <alignment horizontal="center"/>
    </xf>
    <xf numFmtId="0" fontId="24" fillId="0" borderId="0" xfId="66" applyFont="1" applyAlignment="1">
      <alignment horizontal="center"/>
    </xf>
    <xf numFmtId="0" fontId="25" fillId="0" borderId="0" xfId="66" applyFont="1" applyBorder="1" applyAlignment="1">
      <alignment horizontal="center" vertical="center"/>
    </xf>
    <xf numFmtId="0" fontId="25" fillId="0" borderId="0" xfId="66" applyFont="1" applyBorder="1" applyAlignment="1">
      <alignment horizontal="center" vertical="center" wrapText="1"/>
    </xf>
    <xf numFmtId="0" fontId="20" fillId="0" borderId="0" xfId="66" applyFont="1" applyBorder="1" applyAlignment="1">
      <alignment horizontal="center" vertical="center" wrapText="1"/>
    </xf>
    <xf numFmtId="2" fontId="25" fillId="0" borderId="0" xfId="66" applyNumberFormat="1" applyFont="1" applyBorder="1" applyAlignment="1">
      <alignment horizontal="center" vertical="center"/>
    </xf>
    <xf numFmtId="0" fontId="22" fillId="0" borderId="0" xfId="66" applyFont="1" applyBorder="1" applyAlignment="1">
      <alignment horizontal="center" vertical="center"/>
    </xf>
    <xf numFmtId="2" fontId="25" fillId="0" borderId="0" xfId="66" applyNumberFormat="1" applyFont="1" applyFill="1" applyBorder="1" applyAlignment="1">
      <alignment horizontal="center" vertical="center"/>
    </xf>
    <xf numFmtId="0" fontId="20" fillId="0" borderId="0" xfId="66" applyFont="1" applyAlignment="1">
      <alignment vertical="center" wrapText="1"/>
    </xf>
    <xf numFmtId="0" fontId="20" fillId="0" borderId="0" xfId="66" applyFont="1" applyFill="1"/>
    <xf numFmtId="0" fontId="20" fillId="0" borderId="0" xfId="86" applyFont="1" applyAlignment="1">
      <alignment vertical="center"/>
    </xf>
    <xf numFmtId="0" fontId="21" fillId="0" borderId="0" xfId="86" applyFont="1" applyAlignment="1">
      <alignment vertical="center" wrapText="1"/>
    </xf>
    <xf numFmtId="0" fontId="18" fillId="0" borderId="0" xfId="86" applyFont="1" applyAlignment="1">
      <alignment horizontal="center" vertical="center"/>
    </xf>
    <xf numFmtId="0" fontId="20" fillId="0" borderId="0" xfId="86" applyFont="1"/>
    <xf numFmtId="0" fontId="13" fillId="0" borderId="0" xfId="86" applyFont="1" applyBorder="1" applyAlignment="1">
      <alignment horizontal="center" vertical="center"/>
    </xf>
    <xf numFmtId="0" fontId="13" fillId="0" borderId="0" xfId="86" applyFont="1" applyAlignment="1">
      <alignment horizontal="center" vertical="center" wrapText="1"/>
    </xf>
    <xf numFmtId="171" fontId="12" fillId="0" borderId="0" xfId="86" applyNumberFormat="1" applyFont="1" applyFill="1" applyBorder="1" applyAlignment="1">
      <alignment horizontal="center" vertical="center"/>
    </xf>
    <xf numFmtId="166" fontId="20" fillId="0" borderId="0" xfId="86" applyNumberFormat="1" applyFont="1"/>
    <xf numFmtId="0" fontId="13" fillId="0" borderId="2" xfId="86" applyFont="1" applyBorder="1" applyAlignment="1">
      <alignment horizontal="left" vertical="center"/>
    </xf>
    <xf numFmtId="0" fontId="13" fillId="0" borderId="2" xfId="86" applyFont="1" applyBorder="1" applyAlignment="1">
      <alignment horizontal="right" vertical="center"/>
    </xf>
    <xf numFmtId="0" fontId="13" fillId="0" borderId="0" xfId="86" applyFont="1" applyBorder="1" applyAlignment="1">
      <alignment horizontal="right" vertical="center"/>
    </xf>
    <xf numFmtId="0" fontId="12" fillId="0" borderId="1" xfId="86" applyFont="1" applyBorder="1" applyAlignment="1">
      <alignment horizontal="center" vertical="center" wrapText="1"/>
    </xf>
    <xf numFmtId="0" fontId="13" fillId="0" borderId="1" xfId="86" applyFont="1" applyBorder="1" applyAlignment="1">
      <alignment horizontal="center" vertical="center" wrapText="1"/>
    </xf>
    <xf numFmtId="0" fontId="17" fillId="0" borderId="1" xfId="86" applyFont="1" applyBorder="1" applyAlignment="1">
      <alignment horizontal="left" vertical="center" wrapText="1"/>
    </xf>
    <xf numFmtId="0" fontId="12" fillId="0" borderId="0" xfId="86" applyFont="1"/>
    <xf numFmtId="0" fontId="13" fillId="0" borderId="0" xfId="86" applyFont="1"/>
    <xf numFmtId="0" fontId="17" fillId="0" borderId="1" xfId="86" applyFont="1" applyBorder="1" applyAlignment="1">
      <alignment horizontal="center" vertical="center" wrapText="1"/>
    </xf>
    <xf numFmtId="0" fontId="17" fillId="0" borderId="1" xfId="86" applyFont="1" applyBorder="1" applyAlignment="1">
      <alignment horizontal="center" vertical="center"/>
    </xf>
    <xf numFmtId="0" fontId="17" fillId="0" borderId="0" xfId="86" applyFont="1" applyAlignment="1">
      <alignment horizontal="center"/>
    </xf>
    <xf numFmtId="171" fontId="17" fillId="0" borderId="1" xfId="86" applyNumberFormat="1" applyFont="1" applyBorder="1" applyAlignment="1">
      <alignment horizontal="center" vertical="center"/>
    </xf>
    <xf numFmtId="0" fontId="20" fillId="0" borderId="0" xfId="86" applyFont="1" applyAlignment="1">
      <alignment vertical="center" wrapText="1"/>
    </xf>
    <xf numFmtId="171" fontId="23" fillId="0" borderId="1" xfId="66" applyNumberFormat="1" applyFont="1" applyFill="1" applyBorder="1" applyAlignment="1">
      <alignment horizontal="center" vertical="center"/>
    </xf>
    <xf numFmtId="171" fontId="17" fillId="0" borderId="1" xfId="86" applyNumberFormat="1" applyFont="1" applyBorder="1" applyAlignment="1">
      <alignment horizontal="center" vertical="center" wrapText="1"/>
    </xf>
    <xf numFmtId="171" fontId="12" fillId="0" borderId="1" xfId="86" applyNumberFormat="1" applyFont="1" applyBorder="1" applyAlignment="1">
      <alignment horizontal="center" vertical="center"/>
    </xf>
    <xf numFmtId="0" fontId="13" fillId="0" borderId="1" xfId="0" applyFont="1" applyFill="1" applyBorder="1" applyAlignment="1">
      <alignment horizontal="center" vertical="center"/>
    </xf>
    <xf numFmtId="2" fontId="13" fillId="0" borderId="1" xfId="11" applyNumberFormat="1" applyFont="1" applyFill="1" applyBorder="1" applyAlignment="1">
      <alignment horizontal="center" vertical="center" wrapText="1"/>
    </xf>
    <xf numFmtId="0" fontId="13" fillId="0" borderId="0" xfId="11" applyFont="1" applyFill="1"/>
    <xf numFmtId="165" fontId="13" fillId="0" borderId="1" xfId="60" applyNumberFormat="1" applyFont="1" applyFill="1" applyBorder="1" applyAlignment="1">
      <alignment horizontal="center" vertical="center" wrapText="1"/>
    </xf>
    <xf numFmtId="0" fontId="13" fillId="0" borderId="0" xfId="60" applyFont="1" applyFill="1" applyAlignment="1">
      <alignment horizontal="center" vertical="center" wrapText="1"/>
    </xf>
    <xf numFmtId="0" fontId="13" fillId="0" borderId="1" xfId="40" applyFont="1" applyFill="1" applyBorder="1" applyAlignment="1">
      <alignment horizontal="center" vertical="center" wrapText="1"/>
    </xf>
    <xf numFmtId="166" fontId="13" fillId="0" borderId="1" xfId="40" applyNumberFormat="1" applyFont="1" applyFill="1" applyBorder="1" applyAlignment="1">
      <alignment horizontal="center" vertical="center" wrapText="1"/>
    </xf>
    <xf numFmtId="0" fontId="40" fillId="0" borderId="0" xfId="11" applyFont="1" applyFill="1" applyAlignment="1">
      <alignment horizontal="center" vertical="center"/>
    </xf>
    <xf numFmtId="0" fontId="40" fillId="0" borderId="0" xfId="11" applyFont="1" applyFill="1" applyAlignment="1">
      <alignment horizontal="right" vertical="center"/>
    </xf>
    <xf numFmtId="165" fontId="13" fillId="0" borderId="1" xfId="61" applyNumberFormat="1" applyFont="1" applyFill="1" applyBorder="1" applyAlignment="1">
      <alignment horizontal="center" vertical="center" wrapText="1"/>
    </xf>
    <xf numFmtId="0" fontId="13" fillId="0" borderId="0" xfId="11" applyFont="1"/>
    <xf numFmtId="0" fontId="13" fillId="0" borderId="0" xfId="11" applyFont="1" applyBorder="1" applyAlignment="1">
      <alignment horizontal="left"/>
    </xf>
    <xf numFmtId="0" fontId="13" fillId="0" borderId="0" xfId="11" applyFont="1" applyFill="1" applyBorder="1"/>
    <xf numFmtId="0" fontId="13" fillId="0" borderId="0" xfId="11" applyFont="1" applyAlignment="1">
      <alignment horizontal="left"/>
    </xf>
    <xf numFmtId="171" fontId="41" fillId="0" borderId="1" xfId="91" applyNumberFormat="1" applyFont="1" applyFill="1" applyBorder="1" applyAlignment="1">
      <alignment horizontal="center" vertical="center"/>
    </xf>
    <xf numFmtId="171" fontId="41" fillId="0" borderId="1" xfId="40" applyNumberFormat="1" applyFont="1" applyFill="1" applyBorder="1" applyAlignment="1">
      <alignment horizontal="center" vertical="center" wrapText="1"/>
    </xf>
    <xf numFmtId="168" fontId="42" fillId="0" borderId="0" xfId="66" applyNumberFormat="1" applyFont="1" applyAlignment="1">
      <alignment horizontal="center" vertical="center" wrapText="1"/>
    </xf>
    <xf numFmtId="0" fontId="42" fillId="0" borderId="0" xfId="66" applyFont="1" applyAlignment="1">
      <alignment horizontal="center" vertical="center" wrapText="1"/>
    </xf>
    <xf numFmtId="0" fontId="13" fillId="0" borderId="1" xfId="86" applyFont="1" applyBorder="1" applyAlignment="1">
      <alignment vertical="center" wrapText="1"/>
    </xf>
    <xf numFmtId="2" fontId="17" fillId="0" borderId="1" xfId="86" applyNumberFormat="1" applyFont="1" applyBorder="1" applyAlignment="1">
      <alignment horizontal="center" vertical="center"/>
    </xf>
    <xf numFmtId="2" fontId="12" fillId="0" borderId="1" xfId="86" applyNumberFormat="1" applyFont="1" applyBorder="1" applyAlignment="1">
      <alignment horizontal="center" vertical="center"/>
    </xf>
    <xf numFmtId="0" fontId="15" fillId="0" borderId="1" xfId="66" applyFont="1" applyFill="1" applyBorder="1" applyAlignment="1">
      <alignment horizontal="left" vertical="center" wrapText="1"/>
    </xf>
    <xf numFmtId="171" fontId="13" fillId="0" borderId="1" xfId="66" applyNumberFormat="1" applyFont="1" applyFill="1" applyBorder="1" applyAlignment="1">
      <alignment horizontal="center" vertical="center" wrapText="1"/>
    </xf>
    <xf numFmtId="0" fontId="40" fillId="0" borderId="1" xfId="40" applyFont="1" applyFill="1" applyBorder="1" applyAlignment="1">
      <alignment vertical="center"/>
    </xf>
    <xf numFmtId="0" fontId="28" fillId="0" borderId="0" xfId="86" applyFont="1" applyAlignment="1">
      <alignment vertical="center" wrapText="1"/>
    </xf>
    <xf numFmtId="0" fontId="40" fillId="0" borderId="0" xfId="86" applyFont="1" applyFill="1" applyAlignment="1">
      <alignment vertical="center" wrapText="1"/>
    </xf>
    <xf numFmtId="0" fontId="43" fillId="0" borderId="0" xfId="86" applyFont="1" applyFill="1" applyAlignment="1">
      <alignment vertical="center" wrapText="1"/>
    </xf>
    <xf numFmtId="0" fontId="29" fillId="0" borderId="0" xfId="86" applyFont="1" applyAlignment="1">
      <alignment vertical="center" wrapText="1"/>
    </xf>
    <xf numFmtId="0" fontId="12" fillId="0" borderId="0" xfId="11" applyFont="1" applyAlignment="1">
      <alignment vertical="center"/>
    </xf>
    <xf numFmtId="0" fontId="39" fillId="0" borderId="0" xfId="11" applyFont="1" applyAlignment="1">
      <alignment vertical="center" wrapText="1"/>
    </xf>
    <xf numFmtId="0" fontId="39" fillId="0" borderId="1" xfId="11" applyFont="1" applyFill="1" applyBorder="1" applyAlignment="1">
      <alignment horizontal="center" vertical="center"/>
    </xf>
    <xf numFmtId="0" fontId="39" fillId="0" borderId="1" xfId="11" applyFont="1" applyFill="1" applyBorder="1" applyAlignment="1">
      <alignment horizontal="center" vertical="center" wrapText="1"/>
    </xf>
    <xf numFmtId="0" fontId="39" fillId="0" borderId="1" xfId="11" applyFont="1" applyFill="1" applyBorder="1" applyAlignment="1">
      <alignment horizontal="center" vertical="center" textRotation="90"/>
    </xf>
    <xf numFmtId="0" fontId="39" fillId="0" borderId="1" xfId="11" applyFont="1" applyFill="1" applyBorder="1" applyAlignment="1">
      <alignment horizontal="center" vertical="center" textRotation="90" wrapText="1"/>
    </xf>
    <xf numFmtId="0" fontId="13" fillId="0" borderId="1" xfId="11" applyFont="1" applyFill="1" applyBorder="1" applyAlignment="1">
      <alignment horizontal="center" vertical="center" wrapText="1"/>
    </xf>
    <xf numFmtId="0" fontId="13" fillId="0" borderId="0" xfId="11" applyFont="1" applyFill="1" applyBorder="1" applyAlignment="1">
      <alignment horizontal="center" vertical="center"/>
    </xf>
    <xf numFmtId="0" fontId="12" fillId="0" borderId="1" xfId="11" applyFont="1" applyFill="1" applyBorder="1" applyAlignment="1">
      <alignment horizontal="center" vertical="center" wrapText="1"/>
    </xf>
    <xf numFmtId="0" fontId="30" fillId="0" borderId="1" xfId="11" applyFont="1" applyFill="1" applyBorder="1" applyAlignment="1">
      <alignment horizontal="center" vertical="center" wrapText="1"/>
    </xf>
    <xf numFmtId="2" fontId="13" fillId="0" borderId="0" xfId="11" applyNumberFormat="1" applyFont="1" applyFill="1" applyAlignment="1">
      <alignment horizontal="center" vertical="center"/>
    </xf>
    <xf numFmtId="0" fontId="13" fillId="4" borderId="1" xfId="11" applyFont="1" applyFill="1" applyBorder="1" applyAlignment="1">
      <alignment horizontal="center" vertical="center" wrapText="1"/>
    </xf>
    <xf numFmtId="0" fontId="12" fillId="4" borderId="1" xfId="11" applyFont="1" applyFill="1" applyBorder="1" applyAlignment="1">
      <alignment horizontal="left" vertical="center" wrapText="1"/>
    </xf>
    <xf numFmtId="166" fontId="13" fillId="4" borderId="1" xfId="11" applyNumberFormat="1" applyFont="1" applyFill="1" applyBorder="1" applyAlignment="1">
      <alignment horizontal="center" vertical="center" wrapText="1"/>
    </xf>
    <xf numFmtId="2" fontId="13" fillId="4" borderId="1" xfId="11" applyNumberFormat="1" applyFont="1" applyFill="1" applyBorder="1" applyAlignment="1">
      <alignment horizontal="center" vertical="center" wrapText="1"/>
    </xf>
    <xf numFmtId="0" fontId="13" fillId="4" borderId="0" xfId="11" applyFont="1" applyFill="1" applyAlignment="1">
      <alignment horizontal="center" vertical="center"/>
    </xf>
    <xf numFmtId="0" fontId="12" fillId="0" borderId="1" xfId="88" applyFont="1" applyFill="1" applyBorder="1" applyAlignment="1">
      <alignment vertical="center"/>
    </xf>
    <xf numFmtId="2" fontId="13" fillId="0" borderId="1" xfId="88" applyNumberFormat="1" applyFont="1" applyFill="1" applyBorder="1" applyAlignment="1">
      <alignment horizontal="center" vertical="center" wrapText="1"/>
    </xf>
    <xf numFmtId="2" fontId="13" fillId="0" borderId="0" xfId="11" applyNumberFormat="1" applyFont="1" applyFill="1"/>
    <xf numFmtId="171" fontId="13" fillId="0" borderId="0" xfId="11" applyNumberFormat="1" applyFont="1" applyFill="1"/>
    <xf numFmtId="2" fontId="13" fillId="0" borderId="3" xfId="11" applyNumberFormat="1" applyFont="1" applyFill="1" applyBorder="1" applyAlignment="1">
      <alignment horizontal="center" vertical="center" wrapText="1"/>
    </xf>
    <xf numFmtId="4" fontId="13" fillId="0" borderId="1" xfId="11" applyNumberFormat="1" applyFont="1" applyFill="1" applyBorder="1" applyAlignment="1">
      <alignment horizontal="center" vertical="center" wrapText="1"/>
    </xf>
    <xf numFmtId="168" fontId="34" fillId="0" borderId="0" xfId="66" applyNumberFormat="1" applyFont="1" applyAlignment="1">
      <alignment horizontal="center" vertical="center" wrapText="1"/>
    </xf>
    <xf numFmtId="166" fontId="13" fillId="0" borderId="1" xfId="60" applyNumberFormat="1" applyFont="1" applyFill="1" applyBorder="1" applyAlignment="1">
      <alignment horizontal="center" vertical="center" wrapText="1"/>
    </xf>
    <xf numFmtId="2" fontId="13" fillId="0" borderId="4" xfId="0" applyNumberFormat="1" applyFont="1" applyFill="1" applyBorder="1" applyAlignment="1">
      <alignment horizontal="center" vertical="center"/>
    </xf>
    <xf numFmtId="166" fontId="18" fillId="0" borderId="1" xfId="11" applyNumberFormat="1" applyFont="1" applyFill="1" applyBorder="1" applyAlignment="1">
      <alignment horizontal="center" vertical="center" wrapText="1"/>
    </xf>
    <xf numFmtId="2" fontId="18" fillId="0" borderId="1" xfId="40" applyNumberFormat="1" applyFont="1" applyFill="1" applyBorder="1" applyAlignment="1">
      <alignment horizontal="center" vertical="center" wrapText="1"/>
    </xf>
    <xf numFmtId="166" fontId="13"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xf numFmtId="0" fontId="18" fillId="0" borderId="1" xfId="0" applyFont="1" applyFill="1" applyBorder="1" applyAlignment="1">
      <alignment horizontal="center" vertical="center"/>
    </xf>
    <xf numFmtId="166" fontId="18"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xf>
    <xf numFmtId="166" fontId="13" fillId="0" borderId="1" xfId="14" applyNumberFormat="1" applyFont="1" applyFill="1" applyBorder="1" applyAlignment="1">
      <alignment horizontal="center" vertical="center" wrapText="1"/>
    </xf>
    <xf numFmtId="165" fontId="18" fillId="0" borderId="1" xfId="14" applyNumberFormat="1" applyFont="1" applyFill="1" applyBorder="1" applyAlignment="1">
      <alignment horizontal="center" vertical="center" wrapText="1"/>
    </xf>
    <xf numFmtId="167" fontId="18" fillId="0" borderId="1" xfId="14" applyNumberFormat="1" applyFont="1" applyFill="1" applyBorder="1" applyAlignment="1">
      <alignment horizontal="center" vertical="center" wrapText="1"/>
    </xf>
    <xf numFmtId="0" fontId="18" fillId="0" borderId="1" xfId="14" applyFont="1" applyFill="1" applyBorder="1" applyAlignment="1">
      <alignment horizontal="center" vertical="center" wrapText="1"/>
    </xf>
    <xf numFmtId="0" fontId="13" fillId="0" borderId="0" xfId="14" applyFont="1" applyFill="1"/>
    <xf numFmtId="0" fontId="13" fillId="0" borderId="1" xfId="14" applyFont="1" applyFill="1" applyBorder="1"/>
    <xf numFmtId="0" fontId="13" fillId="0" borderId="1" xfId="14" applyFont="1" applyFill="1" applyBorder="1" applyAlignment="1">
      <alignment horizontal="left"/>
    </xf>
    <xf numFmtId="0" fontId="18" fillId="0" borderId="1" xfId="14" applyFont="1" applyFill="1" applyBorder="1" applyAlignment="1">
      <alignment horizontal="center" vertical="center"/>
    </xf>
    <xf numFmtId="165" fontId="18" fillId="0" borderId="1" xfId="14" applyNumberFormat="1" applyFont="1" applyFill="1" applyBorder="1" applyAlignment="1">
      <alignment horizontal="center" vertical="center"/>
    </xf>
    <xf numFmtId="166" fontId="18" fillId="0" borderId="1" xfId="91" applyNumberFormat="1" applyFont="1" applyFill="1" applyBorder="1" applyAlignment="1">
      <alignment horizontal="center" vertical="center"/>
    </xf>
    <xf numFmtId="165" fontId="18" fillId="0" borderId="1" xfId="91" applyNumberFormat="1" applyFont="1" applyFill="1" applyBorder="1" applyAlignment="1">
      <alignment horizontal="center" vertical="center"/>
    </xf>
    <xf numFmtId="0" fontId="13" fillId="0" borderId="1" xfId="11" applyFont="1" applyFill="1" applyBorder="1" applyAlignment="1">
      <alignment horizontal="center" vertical="center"/>
    </xf>
    <xf numFmtId="0" fontId="13" fillId="0" borderId="1" xfId="11" applyFont="1" applyFill="1" applyBorder="1" applyAlignment="1">
      <alignment vertical="center" wrapText="1"/>
    </xf>
    <xf numFmtId="0" fontId="13" fillId="0" borderId="1" xfId="69" applyFont="1" applyFill="1" applyBorder="1" applyAlignment="1">
      <alignment vertical="center" wrapText="1"/>
    </xf>
    <xf numFmtId="0" fontId="13" fillId="0" borderId="1" xfId="0" applyFont="1" applyFill="1" applyBorder="1" applyAlignment="1">
      <alignment vertical="center" wrapText="1"/>
    </xf>
    <xf numFmtId="0" fontId="13" fillId="0" borderId="1" xfId="60" applyFont="1" applyFill="1" applyBorder="1" applyAlignment="1">
      <alignment vertical="center" wrapText="1"/>
    </xf>
    <xf numFmtId="0" fontId="13" fillId="0" borderId="1" xfId="14" applyFont="1" applyFill="1" applyBorder="1" applyAlignment="1">
      <alignment vertical="center" wrapText="1"/>
    </xf>
    <xf numFmtId="0" fontId="13" fillId="0" borderId="1" xfId="39" applyFont="1" applyFill="1" applyBorder="1" applyAlignment="1">
      <alignment horizontal="center" vertical="center" wrapText="1"/>
    </xf>
    <xf numFmtId="0" fontId="13" fillId="0" borderId="1" xfId="39" applyFont="1" applyFill="1" applyBorder="1" applyAlignment="1">
      <alignment horizontal="left" vertical="center" wrapText="1"/>
    </xf>
    <xf numFmtId="166" fontId="13" fillId="0" borderId="1" xfId="39" applyNumberFormat="1" applyFont="1" applyFill="1" applyBorder="1" applyAlignment="1">
      <alignment horizontal="center" vertical="center" wrapText="1"/>
    </xf>
    <xf numFmtId="2" fontId="13" fillId="0" borderId="1" xfId="39" applyNumberFormat="1" applyFont="1" applyFill="1" applyBorder="1" applyAlignment="1">
      <alignment horizontal="center" vertical="center" wrapText="1"/>
    </xf>
    <xf numFmtId="0" fontId="13" fillId="0" borderId="0" xfId="39" applyFont="1" applyFill="1" applyAlignment="1">
      <alignment horizontal="center" vertical="center" wrapText="1"/>
    </xf>
    <xf numFmtId="1" fontId="13" fillId="0" borderId="1" xfId="39"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center"/>
    </xf>
    <xf numFmtId="165" fontId="13" fillId="0" borderId="1" xfId="0" applyNumberFormat="1" applyFont="1" applyFill="1" applyBorder="1" applyAlignment="1">
      <alignment horizontal="center" vertical="center"/>
    </xf>
    <xf numFmtId="166" fontId="13" fillId="0" borderId="1" xfId="0" applyNumberFormat="1" applyFont="1" applyFill="1" applyBorder="1" applyAlignment="1">
      <alignment horizontal="center" vertical="center"/>
    </xf>
    <xf numFmtId="167" fontId="13" fillId="0" borderId="1" xfId="0" applyNumberFormat="1" applyFont="1" applyFill="1" applyBorder="1" applyAlignment="1">
      <alignment horizontal="center" vertical="center"/>
    </xf>
    <xf numFmtId="0" fontId="13" fillId="0" borderId="1" xfId="0" applyFont="1" applyFill="1" applyBorder="1" applyAlignment="1">
      <alignment horizontal="center" wrapText="1"/>
    </xf>
    <xf numFmtId="165" fontId="13" fillId="0" borderId="1" xfId="0" applyNumberFormat="1" applyFont="1" applyFill="1" applyBorder="1" applyAlignment="1">
      <alignment horizontal="center" vertical="center" wrapText="1"/>
    </xf>
    <xf numFmtId="0" fontId="13" fillId="0" borderId="1" xfId="40" applyFont="1" applyFill="1" applyBorder="1" applyAlignment="1">
      <alignment horizontal="left" vertical="center" wrapText="1"/>
    </xf>
    <xf numFmtId="2" fontId="13" fillId="0" borderId="4" xfId="40" applyNumberFormat="1" applyFont="1" applyFill="1" applyBorder="1" applyAlignment="1">
      <alignment horizontal="center" vertical="center" wrapText="1"/>
    </xf>
    <xf numFmtId="0" fontId="13" fillId="0" borderId="0" xfId="0" applyFont="1" applyFill="1" applyAlignment="1">
      <alignment horizontal="center" vertical="center"/>
    </xf>
    <xf numFmtId="0" fontId="13" fillId="0" borderId="1" xfId="88" applyFont="1" applyFill="1" applyBorder="1" applyAlignment="1">
      <alignment horizontal="center" vertical="center" wrapText="1"/>
    </xf>
    <xf numFmtId="0" fontId="13" fillId="0" borderId="1" xfId="39" applyFont="1" applyFill="1" applyBorder="1" applyAlignment="1">
      <alignment vertical="center" wrapText="1"/>
    </xf>
    <xf numFmtId="0" fontId="39" fillId="0" borderId="1" xfId="11" applyFont="1" applyFill="1" applyBorder="1" applyAlignment="1">
      <alignment horizontal="center" vertical="center"/>
    </xf>
    <xf numFmtId="0" fontId="13" fillId="0" borderId="1" xfId="14" applyFont="1" applyFill="1" applyBorder="1" applyAlignment="1">
      <alignment horizontal="center" vertical="center" wrapText="1"/>
    </xf>
    <xf numFmtId="2" fontId="13" fillId="0" borderId="1" xfId="14" applyNumberFormat="1" applyFont="1" applyFill="1" applyBorder="1" applyAlignment="1">
      <alignment horizontal="center" vertical="center"/>
    </xf>
    <xf numFmtId="0" fontId="13" fillId="5" borderId="1" xfId="11" applyFont="1" applyFill="1" applyBorder="1" applyAlignment="1">
      <alignment horizontal="center" vertical="center" wrapText="1"/>
    </xf>
    <xf numFmtId="0" fontId="17" fillId="5" borderId="1" xfId="88" applyFont="1" applyFill="1" applyBorder="1" applyAlignment="1">
      <alignment vertical="center"/>
    </xf>
    <xf numFmtId="0" fontId="16" fillId="5" borderId="1" xfId="88" applyFont="1" applyFill="1" applyBorder="1" applyAlignment="1">
      <alignment horizontal="center" vertical="center"/>
    </xf>
    <xf numFmtId="166" fontId="13" fillId="5" borderId="1" xfId="11" applyNumberFormat="1" applyFont="1" applyFill="1" applyBorder="1" applyAlignment="1">
      <alignment horizontal="center" vertical="center" wrapText="1"/>
    </xf>
    <xf numFmtId="2" fontId="13" fillId="5" borderId="1" xfId="11" applyNumberFormat="1" applyFont="1" applyFill="1" applyBorder="1" applyAlignment="1">
      <alignment horizontal="center" vertical="center" wrapText="1"/>
    </xf>
    <xf numFmtId="2" fontId="13" fillId="5" borderId="0" xfId="11" applyNumberFormat="1" applyFont="1" applyFill="1" applyAlignment="1">
      <alignment horizontal="center" vertical="center"/>
    </xf>
    <xf numFmtId="0" fontId="13" fillId="5" borderId="0" xfId="11" applyFont="1" applyFill="1" applyAlignment="1">
      <alignment horizontal="center" vertical="center"/>
    </xf>
    <xf numFmtId="171" fontId="13" fillId="4" borderId="1" xfId="11" applyNumberFormat="1" applyFont="1" applyFill="1" applyBorder="1" applyAlignment="1">
      <alignment horizontal="center" vertical="center" wrapText="1"/>
    </xf>
    <xf numFmtId="171" fontId="39" fillId="0" borderId="1" xfId="11" applyNumberFormat="1" applyFont="1" applyFill="1" applyBorder="1" applyAlignment="1">
      <alignment horizontal="center" vertical="center"/>
    </xf>
    <xf numFmtId="0" fontId="13" fillId="0" borderId="1" xfId="14" applyFont="1" applyFill="1" applyBorder="1" applyAlignment="1">
      <alignment horizontal="center" vertical="center"/>
    </xf>
    <xf numFmtId="0" fontId="39" fillId="0" borderId="1" xfId="11" applyFont="1" applyFill="1" applyBorder="1" applyAlignment="1">
      <alignment horizontal="center" vertical="center"/>
    </xf>
    <xf numFmtId="0" fontId="39" fillId="0" borderId="1" xfId="11" applyFont="1" applyFill="1" applyBorder="1" applyAlignment="1">
      <alignment vertical="center" wrapText="1"/>
    </xf>
    <xf numFmtId="1" fontId="13" fillId="0" borderId="1" xfId="11" applyNumberFormat="1" applyFont="1" applyFill="1" applyBorder="1" applyAlignment="1">
      <alignment horizontal="center" vertical="center" wrapText="1"/>
    </xf>
    <xf numFmtId="2" fontId="13" fillId="0" borderId="1" xfId="14"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2" fontId="13" fillId="0" borderId="1" xfId="11" applyNumberFormat="1" applyFont="1" applyFill="1" applyBorder="1" applyAlignment="1">
      <alignment horizontal="center" vertical="center"/>
    </xf>
    <xf numFmtId="166" fontId="13" fillId="0" borderId="4" xfId="0" applyNumberFormat="1" applyFont="1" applyFill="1" applyBorder="1" applyAlignment="1">
      <alignment horizontal="center" vertical="center" wrapText="1"/>
    </xf>
    <xf numFmtId="1" fontId="13" fillId="0" borderId="4" xfId="11" applyNumberFormat="1" applyFont="1" applyFill="1" applyBorder="1" applyAlignment="1">
      <alignment horizontal="center" vertical="center" wrapText="1"/>
    </xf>
    <xf numFmtId="2" fontId="18" fillId="0" borderId="1" xfId="14" applyNumberFormat="1" applyFont="1" applyFill="1" applyBorder="1" applyAlignment="1">
      <alignment horizontal="center" vertical="center"/>
    </xf>
    <xf numFmtId="2" fontId="18" fillId="0" borderId="1" xfId="14" applyNumberFormat="1" applyFont="1" applyFill="1" applyBorder="1" applyAlignment="1">
      <alignment horizontal="center" vertical="center" wrapText="1"/>
    </xf>
    <xf numFmtId="165" fontId="13" fillId="0" borderId="4" xfId="11" applyNumberFormat="1" applyFont="1" applyFill="1" applyBorder="1" applyAlignment="1">
      <alignment horizontal="center" vertical="center" wrapText="1"/>
    </xf>
    <xf numFmtId="0" fontId="13" fillId="0" borderId="1" xfId="69" applyFont="1" applyFill="1" applyBorder="1" applyAlignment="1">
      <alignment horizontal="left" vertical="center" wrapText="1"/>
    </xf>
    <xf numFmtId="165" fontId="18" fillId="0" borderId="1" xfId="60" applyNumberFormat="1" applyFont="1" applyFill="1" applyBorder="1" applyAlignment="1">
      <alignment horizontal="center" vertical="center" wrapText="1"/>
    </xf>
    <xf numFmtId="1" fontId="18" fillId="0" borderId="1" xfId="60" applyNumberFormat="1" applyFont="1" applyFill="1" applyBorder="1" applyAlignment="1">
      <alignment horizontal="center" vertical="center" wrapText="1"/>
    </xf>
    <xf numFmtId="0" fontId="18" fillId="0" borderId="1" xfId="60" applyFont="1" applyFill="1" applyBorder="1" applyAlignment="1">
      <alignment horizontal="center" vertical="center" wrapText="1"/>
    </xf>
    <xf numFmtId="0" fontId="13" fillId="0" borderId="0" xfId="60" applyFont="1" applyFill="1" applyBorder="1"/>
    <xf numFmtId="0" fontId="13" fillId="0" borderId="0" xfId="60" applyFont="1" applyFill="1"/>
    <xf numFmtId="0" fontId="13" fillId="0" borderId="1" xfId="60" applyFont="1" applyFill="1" applyBorder="1"/>
    <xf numFmtId="0" fontId="13" fillId="0" borderId="1" xfId="60" applyFont="1" applyFill="1" applyBorder="1" applyAlignment="1">
      <alignment horizontal="left"/>
    </xf>
    <xf numFmtId="0" fontId="18" fillId="0" borderId="1" xfId="60" applyFont="1" applyFill="1" applyBorder="1" applyAlignment="1">
      <alignment horizontal="center" vertical="center"/>
    </xf>
    <xf numFmtId="2" fontId="18" fillId="0" borderId="1" xfId="60" applyNumberFormat="1" applyFont="1" applyFill="1" applyBorder="1" applyAlignment="1">
      <alignment horizontal="center" vertical="center"/>
    </xf>
    <xf numFmtId="166" fontId="18" fillId="0" borderId="1" xfId="69" applyNumberFormat="1" applyFont="1" applyFill="1" applyBorder="1" applyAlignment="1">
      <alignment horizontal="center" vertical="center" wrapText="1"/>
    </xf>
    <xf numFmtId="0" fontId="13" fillId="0" borderId="0" xfId="60" applyFont="1" applyFill="1" applyBorder="1" applyAlignment="1">
      <alignment horizontal="center" vertical="center" wrapText="1"/>
    </xf>
    <xf numFmtId="0" fontId="39" fillId="0" borderId="4" xfId="11" applyFont="1" applyFill="1" applyBorder="1" applyAlignment="1">
      <alignment horizontal="center" vertical="center"/>
    </xf>
    <xf numFmtId="0" fontId="18" fillId="0" borderId="1" xfId="39" applyFont="1" applyFill="1" applyBorder="1" applyAlignment="1">
      <alignment horizontal="center" vertical="center" wrapText="1"/>
    </xf>
    <xf numFmtId="0" fontId="13" fillId="0" borderId="0" xfId="39" applyFont="1" applyFill="1" applyBorder="1" applyAlignment="1">
      <alignment horizontal="center" vertical="center" wrapText="1"/>
    </xf>
    <xf numFmtId="2" fontId="18" fillId="0" borderId="1" xfId="39" applyNumberFormat="1" applyFont="1" applyFill="1" applyBorder="1" applyAlignment="1">
      <alignment horizontal="center" vertical="center" wrapText="1"/>
    </xf>
    <xf numFmtId="165" fontId="18" fillId="0" borderId="1" xfId="39"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 fontId="13" fillId="0" borderId="4" xfId="0"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0" fontId="13" fillId="0" borderId="0" xfId="69" applyFont="1" applyFill="1" applyAlignment="1">
      <alignment horizontal="center" vertical="center" wrapText="1"/>
    </xf>
    <xf numFmtId="0" fontId="40" fillId="0" borderId="1" xfId="69" applyFont="1" applyFill="1" applyBorder="1" applyAlignment="1">
      <alignment horizontal="left" vertical="center" wrapText="1"/>
    </xf>
    <xf numFmtId="2" fontId="13" fillId="0" borderId="1" xfId="69" applyNumberFormat="1" applyFont="1" applyFill="1" applyBorder="1" applyAlignment="1">
      <alignment horizontal="center" vertical="center" wrapText="1"/>
    </xf>
    <xf numFmtId="0" fontId="13" fillId="0" borderId="4" xfId="41" applyFont="1" applyFill="1" applyBorder="1" applyAlignment="1">
      <alignment horizontal="center" vertical="center" wrapText="1"/>
    </xf>
    <xf numFmtId="0" fontId="13" fillId="0" borderId="1" xfId="11" applyFont="1" applyFill="1" applyBorder="1"/>
    <xf numFmtId="0" fontId="13" fillId="0" borderId="1" xfId="11" applyFont="1" applyFill="1" applyBorder="1" applyAlignment="1">
      <alignment horizontal="left"/>
    </xf>
    <xf numFmtId="165" fontId="13" fillId="0" borderId="1" xfId="11" applyNumberFormat="1" applyFont="1" applyFill="1" applyBorder="1" applyAlignment="1">
      <alignment horizontal="center" vertical="center"/>
    </xf>
    <xf numFmtId="166" fontId="13" fillId="0" borderId="1" xfId="11" applyNumberFormat="1" applyFont="1" applyFill="1" applyBorder="1" applyAlignment="1">
      <alignment horizontal="center" vertical="center"/>
    </xf>
    <xf numFmtId="0" fontId="13" fillId="0" borderId="4" xfId="41" applyFont="1" applyFill="1" applyBorder="1" applyAlignment="1">
      <alignment horizontal="left" vertical="center" wrapText="1"/>
    </xf>
    <xf numFmtId="2" fontId="13" fillId="0" borderId="4" xfId="41" applyNumberFormat="1" applyFont="1" applyFill="1" applyBorder="1" applyAlignment="1">
      <alignment horizontal="center" vertical="center" wrapText="1"/>
    </xf>
    <xf numFmtId="2" fontId="13" fillId="0" borderId="1" xfId="41" applyNumberFormat="1" applyFont="1" applyFill="1" applyBorder="1" applyAlignment="1">
      <alignment horizontal="center" vertical="center" wrapText="1"/>
    </xf>
    <xf numFmtId="0" fontId="18" fillId="0" borderId="4" xfId="41" applyFont="1" applyFill="1" applyBorder="1" applyAlignment="1">
      <alignment horizontal="center" vertical="center" wrapText="1"/>
    </xf>
    <xf numFmtId="0" fontId="13" fillId="0" borderId="0" xfId="41" applyFont="1" applyFill="1" applyBorder="1" applyAlignment="1">
      <alignment horizontal="center" vertical="center" wrapText="1"/>
    </xf>
    <xf numFmtId="0" fontId="13" fillId="0" borderId="0" xfId="41" applyFont="1" applyFill="1" applyAlignment="1">
      <alignment horizontal="center" vertical="center" wrapText="1"/>
    </xf>
    <xf numFmtId="0" fontId="13" fillId="0" borderId="1" xfId="41" applyFont="1" applyFill="1" applyBorder="1" applyAlignment="1">
      <alignment horizontal="center" vertical="center" wrapText="1"/>
    </xf>
    <xf numFmtId="0" fontId="13" fillId="0" borderId="1" xfId="41" applyFont="1" applyFill="1" applyBorder="1" applyAlignment="1">
      <alignment horizontal="left" vertical="center" wrapText="1"/>
    </xf>
    <xf numFmtId="0" fontId="18" fillId="0" borderId="1" xfId="41" applyFont="1" applyFill="1" applyBorder="1" applyAlignment="1">
      <alignment horizontal="center" vertical="center" wrapText="1"/>
    </xf>
    <xf numFmtId="2" fontId="18" fillId="0" borderId="1" xfId="41" applyNumberFormat="1" applyFont="1" applyFill="1" applyBorder="1" applyAlignment="1">
      <alignment horizontal="center" vertical="center" wrapText="1"/>
    </xf>
    <xf numFmtId="166" fontId="18" fillId="0" borderId="1" xfId="41" applyNumberFormat="1" applyFont="1" applyFill="1" applyBorder="1" applyAlignment="1">
      <alignment horizontal="center" vertical="center" wrapText="1"/>
    </xf>
    <xf numFmtId="165" fontId="18" fillId="0" borderId="1" xfId="11" applyNumberFormat="1" applyFont="1" applyFill="1" applyBorder="1" applyAlignment="1">
      <alignment horizontal="center" vertical="center"/>
    </xf>
    <xf numFmtId="165" fontId="18" fillId="0" borderId="1" xfId="41" applyNumberFormat="1" applyFont="1" applyFill="1" applyBorder="1" applyAlignment="1">
      <alignment horizontal="center" vertical="center" wrapText="1"/>
    </xf>
    <xf numFmtId="0" fontId="13" fillId="0" borderId="0" xfId="0" applyFont="1" applyFill="1" applyBorder="1"/>
    <xf numFmtId="165" fontId="13" fillId="0" borderId="1" xfId="40" applyNumberFormat="1" applyFont="1" applyFill="1" applyBorder="1" applyAlignment="1">
      <alignment horizontal="center" vertical="center" wrapText="1"/>
    </xf>
    <xf numFmtId="0" fontId="18" fillId="0" borderId="1" xfId="40" applyFont="1" applyFill="1" applyBorder="1" applyAlignment="1">
      <alignment horizontal="center" vertical="center" wrapText="1"/>
    </xf>
    <xf numFmtId="0" fontId="13" fillId="0" borderId="0" xfId="40" applyFont="1" applyFill="1" applyBorder="1" applyAlignment="1">
      <alignment horizontal="center" vertical="center" wrapText="1"/>
    </xf>
    <xf numFmtId="1" fontId="13" fillId="0" borderId="1" xfId="40" applyNumberFormat="1" applyFont="1" applyFill="1" applyBorder="1" applyAlignment="1">
      <alignment horizontal="center" vertical="center" wrapText="1"/>
    </xf>
    <xf numFmtId="166" fontId="18" fillId="0" borderId="1" xfId="40" applyNumberFormat="1" applyFont="1" applyFill="1" applyBorder="1" applyAlignment="1">
      <alignment horizontal="center" vertical="center" wrapText="1"/>
    </xf>
    <xf numFmtId="166" fontId="13" fillId="0" borderId="1" xfId="69" applyNumberFormat="1" applyFont="1" applyFill="1" applyBorder="1" applyAlignment="1">
      <alignment horizontal="center" vertical="center" wrapText="1"/>
    </xf>
    <xf numFmtId="0" fontId="18" fillId="0" borderId="1" xfId="69" applyFont="1" applyFill="1" applyBorder="1" applyAlignment="1">
      <alignment horizontal="center" vertical="center" wrapText="1"/>
    </xf>
    <xf numFmtId="0" fontId="13" fillId="0" borderId="0" xfId="69" applyFont="1" applyFill="1" applyBorder="1" applyAlignment="1">
      <alignment horizontal="center" vertical="center" wrapText="1"/>
    </xf>
    <xf numFmtId="2" fontId="18" fillId="0" borderId="1" xfId="69" applyNumberFormat="1" applyFont="1" applyFill="1" applyBorder="1" applyAlignment="1">
      <alignment horizontal="center" vertical="center" wrapText="1"/>
    </xf>
    <xf numFmtId="166" fontId="13" fillId="0" borderId="4" xfId="11" applyNumberFormat="1" applyFont="1" applyFill="1" applyBorder="1" applyAlignment="1">
      <alignment horizontal="center" vertical="center" wrapText="1"/>
    </xf>
    <xf numFmtId="1" fontId="44" fillId="0" borderId="1" xfId="69" applyNumberFormat="1" applyFont="1" applyFill="1" applyBorder="1" applyAlignment="1">
      <alignment horizontal="center" vertical="center" wrapText="1"/>
    </xf>
    <xf numFmtId="166" fontId="44" fillId="0" borderId="1" xfId="69" applyNumberFormat="1" applyFont="1" applyFill="1" applyBorder="1" applyAlignment="1">
      <alignment horizontal="center" vertical="center" wrapText="1"/>
    </xf>
    <xf numFmtId="2" fontId="44" fillId="0" borderId="4" xfId="69" applyNumberFormat="1" applyFont="1" applyFill="1" applyBorder="1" applyAlignment="1">
      <alignment horizontal="center" vertical="center" wrapText="1"/>
    </xf>
    <xf numFmtId="0" fontId="45" fillId="0" borderId="1" xfId="11" applyFont="1" applyFill="1" applyBorder="1" applyAlignment="1">
      <alignment horizontal="center" vertical="center"/>
    </xf>
    <xf numFmtId="0" fontId="45" fillId="0" borderId="4" xfId="11" applyFont="1" applyFill="1" applyBorder="1" applyAlignment="1">
      <alignment horizontal="center" vertical="center"/>
    </xf>
    <xf numFmtId="0" fontId="18" fillId="0" borderId="1" xfId="11" applyFont="1" applyFill="1" applyBorder="1" applyAlignment="1">
      <alignment horizontal="center" vertical="center" wrapText="1"/>
    </xf>
    <xf numFmtId="2" fontId="18" fillId="0" borderId="1" xfId="11" applyNumberFormat="1" applyFont="1" applyFill="1" applyBorder="1" applyAlignment="1">
      <alignment horizontal="center" vertical="center" wrapText="1"/>
    </xf>
    <xf numFmtId="0" fontId="18" fillId="0" borderId="1" xfId="11" applyFont="1" applyFill="1" applyBorder="1"/>
    <xf numFmtId="0" fontId="18" fillId="0" borderId="1" xfId="11" applyFont="1" applyFill="1" applyBorder="1" applyAlignment="1">
      <alignment horizontal="center" vertical="center"/>
    </xf>
    <xf numFmtId="166" fontId="18" fillId="0" borderId="1" xfId="11" applyNumberFormat="1" applyFont="1" applyFill="1" applyBorder="1" applyAlignment="1">
      <alignment horizontal="center" vertical="center"/>
    </xf>
    <xf numFmtId="2" fontId="18" fillId="0" borderId="1" xfId="11" applyNumberFormat="1" applyFont="1" applyFill="1" applyBorder="1" applyAlignment="1">
      <alignment horizontal="center" vertical="center"/>
    </xf>
    <xf numFmtId="166" fontId="18" fillId="0" borderId="1" xfId="14" applyNumberFormat="1" applyFont="1" applyFill="1" applyBorder="1" applyAlignment="1">
      <alignment horizontal="center" vertical="center"/>
    </xf>
    <xf numFmtId="1" fontId="13" fillId="0" borderId="1" xfId="14" applyNumberFormat="1" applyFont="1" applyFill="1" applyBorder="1" applyAlignment="1">
      <alignment horizontal="center" vertical="center" wrapText="1"/>
    </xf>
    <xf numFmtId="0" fontId="18" fillId="0" borderId="1" xfId="14" applyFont="1" applyFill="1" applyBorder="1"/>
    <xf numFmtId="165" fontId="18" fillId="0" borderId="1" xfId="11" applyNumberFormat="1" applyFont="1" applyFill="1" applyBorder="1" applyAlignment="1">
      <alignment horizontal="center" vertical="center" wrapText="1"/>
    </xf>
    <xf numFmtId="0" fontId="13" fillId="0" borderId="0" xfId="11" applyFont="1" applyFill="1" applyAlignment="1">
      <alignment horizontal="center" vertical="center" wrapText="1"/>
    </xf>
    <xf numFmtId="0" fontId="13" fillId="0" borderId="1" xfId="25" applyFont="1" applyFill="1" applyBorder="1" applyAlignment="1">
      <alignment horizontal="center" vertical="center" wrapText="1"/>
    </xf>
    <xf numFmtId="0" fontId="13" fillId="0" borderId="1" xfId="25" applyFont="1" applyFill="1" applyBorder="1" applyAlignment="1">
      <alignment horizontal="left" vertical="center" wrapText="1"/>
    </xf>
    <xf numFmtId="2" fontId="13" fillId="0" borderId="1" xfId="25" applyNumberFormat="1" applyFont="1" applyFill="1" applyBorder="1" applyAlignment="1">
      <alignment horizontal="center" vertical="center" wrapText="1"/>
    </xf>
    <xf numFmtId="2" fontId="18" fillId="0" borderId="1" xfId="25" applyNumberFormat="1" applyFont="1" applyFill="1" applyBorder="1" applyAlignment="1">
      <alignment horizontal="center" vertical="center" wrapText="1"/>
    </xf>
    <xf numFmtId="0" fontId="18" fillId="0" borderId="1" xfId="25" applyFont="1" applyFill="1" applyBorder="1" applyAlignment="1">
      <alignment horizontal="center" vertical="center" wrapText="1"/>
    </xf>
    <xf numFmtId="0" fontId="18" fillId="0" borderId="1" xfId="16" applyFont="1" applyFill="1" applyBorder="1" applyAlignment="1">
      <alignment horizontal="center" vertical="center" wrapText="1"/>
    </xf>
    <xf numFmtId="1" fontId="18" fillId="0" borderId="1" xfId="25" applyNumberFormat="1" applyFont="1" applyFill="1" applyBorder="1" applyAlignment="1">
      <alignment horizontal="center" vertical="center" wrapText="1"/>
    </xf>
    <xf numFmtId="0" fontId="13" fillId="0" borderId="0" xfId="25" applyFont="1" applyFill="1" applyAlignment="1">
      <alignment horizontal="center" vertical="center" wrapText="1"/>
    </xf>
    <xf numFmtId="0" fontId="13" fillId="0" borderId="0" xfId="39" applyFont="1" applyAlignment="1">
      <alignment horizontal="center" vertical="center" wrapText="1"/>
    </xf>
    <xf numFmtId="0" fontId="13" fillId="0" borderId="4" xfId="60" applyFont="1" applyFill="1" applyBorder="1" applyAlignment="1">
      <alignment vertical="center" wrapText="1"/>
    </xf>
    <xf numFmtId="0" fontId="13" fillId="0" borderId="4" xfId="0" applyFont="1" applyFill="1" applyBorder="1" applyAlignment="1">
      <alignment vertical="center" wrapText="1"/>
    </xf>
    <xf numFmtId="0" fontId="39" fillId="0" borderId="5" xfId="11" applyFont="1" applyFill="1" applyBorder="1" applyAlignment="1">
      <alignment vertical="center"/>
    </xf>
    <xf numFmtId="0" fontId="13" fillId="0" borderId="4" xfId="11" applyFont="1" applyFill="1" applyBorder="1" applyAlignment="1">
      <alignment vertical="center" wrapText="1"/>
    </xf>
    <xf numFmtId="0" fontId="13" fillId="0" borderId="4" xfId="41" applyFont="1" applyFill="1" applyBorder="1" applyAlignment="1">
      <alignment vertical="center" wrapText="1"/>
    </xf>
    <xf numFmtId="0" fontId="13" fillId="0" borderId="4" xfId="40" applyFont="1" applyFill="1" applyBorder="1" applyAlignment="1">
      <alignment vertical="center" wrapText="1"/>
    </xf>
    <xf numFmtId="2" fontId="40" fillId="0" borderId="1" xfId="69" applyNumberFormat="1" applyFont="1" applyFill="1" applyBorder="1" applyAlignment="1">
      <alignment horizontal="center" vertical="center" wrapText="1"/>
    </xf>
    <xf numFmtId="0" fontId="40" fillId="0" borderId="1" xfId="69" applyFont="1" applyFill="1" applyBorder="1" applyAlignment="1">
      <alignment horizontal="center" vertical="center" wrapText="1"/>
    </xf>
    <xf numFmtId="0" fontId="44" fillId="0" borderId="1" xfId="69" applyFont="1" applyFill="1" applyBorder="1" applyAlignment="1">
      <alignment horizontal="center" vertical="center" wrapText="1"/>
    </xf>
    <xf numFmtId="2" fontId="44" fillId="0" borderId="1" xfId="69" applyNumberFormat="1" applyFont="1" applyFill="1" applyBorder="1" applyAlignment="1">
      <alignment horizontal="center" vertical="center" wrapText="1"/>
    </xf>
    <xf numFmtId="0" fontId="39" fillId="0" borderId="6" xfId="11" applyFont="1" applyFill="1" applyBorder="1" applyAlignment="1">
      <alignment horizontal="center" vertical="center"/>
    </xf>
    <xf numFmtId="0" fontId="39" fillId="0" borderId="7" xfId="11" applyFont="1" applyFill="1" applyBorder="1" applyAlignment="1">
      <alignment horizontal="center" vertical="center"/>
    </xf>
    <xf numFmtId="2" fontId="13" fillId="0" borderId="4" xfId="0" applyNumberFormat="1" applyFont="1" applyFill="1" applyBorder="1" applyAlignment="1">
      <alignment horizontal="center" vertical="center" wrapText="1"/>
    </xf>
    <xf numFmtId="0" fontId="39" fillId="0" borderId="1" xfId="11" applyFont="1" applyFill="1" applyBorder="1" applyAlignment="1">
      <alignment horizontal="center" vertical="center" textRotation="90" wrapText="1"/>
    </xf>
    <xf numFmtId="0" fontId="39" fillId="0" borderId="1" xfId="11" applyFont="1" applyFill="1" applyBorder="1" applyAlignment="1">
      <alignment horizontal="center" vertical="center"/>
    </xf>
    <xf numFmtId="0" fontId="39" fillId="0" borderId="1" xfId="11" applyFont="1" applyFill="1" applyBorder="1" applyAlignment="1">
      <alignment horizontal="center" vertical="center" textRotation="90"/>
    </xf>
    <xf numFmtId="0" fontId="39" fillId="0" borderId="1" xfId="11" applyFont="1" applyFill="1" applyBorder="1" applyAlignment="1">
      <alignment horizontal="center" vertical="center" wrapText="1"/>
    </xf>
    <xf numFmtId="2" fontId="13" fillId="0" borderId="1" xfId="60" applyNumberFormat="1" applyFont="1" applyFill="1" applyBorder="1" applyAlignment="1">
      <alignment horizontal="center" vertical="center" wrapText="1"/>
    </xf>
    <xf numFmtId="0" fontId="39" fillId="0" borderId="1" xfId="11" applyFont="1" applyFill="1" applyBorder="1" applyAlignment="1">
      <alignment horizontal="center" vertical="center" wrapText="1"/>
    </xf>
    <xf numFmtId="0" fontId="39" fillId="0" borderId="1" xfId="11" applyFont="1" applyFill="1" applyBorder="1" applyAlignment="1">
      <alignment horizontal="center" vertical="center"/>
    </xf>
    <xf numFmtId="0" fontId="39" fillId="0" borderId="7" xfId="11" applyFont="1" applyFill="1" applyBorder="1" applyAlignment="1">
      <alignment horizontal="center" vertical="center"/>
    </xf>
    <xf numFmtId="0" fontId="39" fillId="0" borderId="1" xfId="11" applyFont="1" applyFill="1" applyBorder="1" applyAlignment="1">
      <alignment horizontal="center" vertical="center" textRotation="90" wrapText="1"/>
    </xf>
    <xf numFmtId="0" fontId="39" fillId="0" borderId="1" xfId="11" applyFont="1" applyFill="1" applyBorder="1" applyAlignment="1">
      <alignment horizontal="center" vertical="center" textRotation="90"/>
    </xf>
    <xf numFmtId="1" fontId="13" fillId="0" borderId="1" xfId="69"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wrapText="1"/>
    </xf>
    <xf numFmtId="168" fontId="13" fillId="0" borderId="0" xfId="11" applyNumberFormat="1" applyFont="1" applyFill="1" applyAlignment="1">
      <alignment horizontal="center" vertical="center"/>
    </xf>
    <xf numFmtId="168" fontId="13" fillId="4" borderId="0" xfId="11" applyNumberFormat="1" applyFont="1" applyFill="1" applyAlignment="1">
      <alignment horizontal="center" vertical="center"/>
    </xf>
    <xf numFmtId="0" fontId="36" fillId="0" borderId="1" xfId="40" applyFont="1" applyFill="1" applyBorder="1" applyAlignment="1">
      <alignment horizontal="center" vertical="center" wrapText="1"/>
    </xf>
    <xf numFmtId="2" fontId="13" fillId="0" borderId="4" xfId="69" applyNumberFormat="1" applyFont="1" applyFill="1" applyBorder="1" applyAlignment="1">
      <alignment horizontal="center" vertical="center" wrapText="1"/>
    </xf>
    <xf numFmtId="0" fontId="39" fillId="0" borderId="6" xfId="11" applyFont="1" applyFill="1" applyBorder="1" applyAlignment="1">
      <alignment vertical="center"/>
    </xf>
    <xf numFmtId="0" fontId="36" fillId="0" borderId="1" xfId="40" applyFont="1" applyFill="1" applyBorder="1" applyAlignment="1">
      <alignment vertical="center" wrapText="1"/>
    </xf>
    <xf numFmtId="0" fontId="39" fillId="0" borderId="1" xfId="11" applyFont="1" applyFill="1" applyBorder="1" applyAlignment="1">
      <alignment horizontal="center" vertical="center"/>
    </xf>
    <xf numFmtId="166" fontId="13" fillId="0" borderId="1" xfId="11" applyNumberFormat="1" applyFont="1" applyFill="1" applyBorder="1" applyAlignment="1">
      <alignment vertical="center" wrapText="1"/>
    </xf>
    <xf numFmtId="166" fontId="13" fillId="0" borderId="1" xfId="60" applyNumberFormat="1" applyFont="1" applyFill="1" applyBorder="1" applyAlignment="1">
      <alignment vertical="center" wrapText="1"/>
    </xf>
    <xf numFmtId="166" fontId="13" fillId="0" borderId="4" xfId="60" applyNumberFormat="1" applyFont="1" applyFill="1" applyBorder="1" applyAlignment="1">
      <alignment vertical="center" wrapText="1"/>
    </xf>
    <xf numFmtId="0" fontId="13" fillId="0" borderId="1" xfId="11" applyFont="1" applyFill="1" applyBorder="1" applyAlignment="1">
      <alignment horizontal="left" vertical="center" wrapText="1"/>
    </xf>
    <xf numFmtId="0" fontId="13" fillId="0" borderId="4" xfId="40" applyFont="1" applyFill="1" applyBorder="1" applyAlignment="1">
      <alignment horizontal="left" vertical="center" wrapText="1"/>
    </xf>
    <xf numFmtId="0" fontId="12" fillId="0" borderId="0" xfId="11" applyFont="1" applyAlignment="1">
      <alignment vertical="center" wrapText="1"/>
    </xf>
    <xf numFmtId="0" fontId="13" fillId="0" borderId="1" xfId="39" applyFont="1" applyFill="1" applyBorder="1" applyAlignment="1">
      <alignment horizontal="center" vertical="center" wrapText="1"/>
    </xf>
    <xf numFmtId="0" fontId="39" fillId="0" borderId="1" xfId="11" applyFont="1" applyFill="1" applyBorder="1" applyAlignment="1">
      <alignment horizontal="center" vertical="center"/>
    </xf>
    <xf numFmtId="0" fontId="13" fillId="0" borderId="1" xfId="40" applyFont="1" applyFill="1" applyBorder="1" applyAlignment="1">
      <alignment horizontal="center" vertical="center" wrapText="1"/>
    </xf>
    <xf numFmtId="0" fontId="13" fillId="0" borderId="1" xfId="11" applyFont="1" applyFill="1" applyBorder="1" applyAlignment="1">
      <alignment horizontal="center" vertical="center" wrapText="1"/>
    </xf>
    <xf numFmtId="0" fontId="13" fillId="0" borderId="4" xfId="4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 xfId="14" applyFont="1" applyFill="1" applyBorder="1" applyAlignment="1">
      <alignment horizontal="center" vertical="center" wrapText="1"/>
    </xf>
    <xf numFmtId="0" fontId="13" fillId="0" borderId="4" xfId="11" applyFont="1" applyFill="1" applyBorder="1" applyAlignment="1">
      <alignment horizontal="center" vertical="center" wrapText="1"/>
    </xf>
    <xf numFmtId="0" fontId="13" fillId="0" borderId="4" xfId="41" applyFont="1" applyFill="1" applyBorder="1" applyAlignment="1">
      <alignment horizontal="center" vertical="center" wrapText="1"/>
    </xf>
    <xf numFmtId="0" fontId="13" fillId="0" borderId="1" xfId="69" applyFont="1" applyFill="1" applyBorder="1" applyAlignment="1">
      <alignment horizontal="center" vertical="center" wrapText="1"/>
    </xf>
    <xf numFmtId="0" fontId="13" fillId="0" borderId="4" xfId="69" applyFont="1" applyFill="1" applyBorder="1" applyAlignment="1">
      <alignment vertical="center" wrapText="1"/>
    </xf>
    <xf numFmtId="0" fontId="39" fillId="0" borderId="1" xfId="11" applyFont="1" applyFill="1" applyBorder="1" applyAlignment="1">
      <alignment vertical="center"/>
    </xf>
    <xf numFmtId="0" fontId="39" fillId="0" borderId="5" xfId="11" applyFont="1" applyFill="1" applyBorder="1" applyAlignment="1">
      <alignment vertical="center" wrapText="1"/>
    </xf>
    <xf numFmtId="0" fontId="13" fillId="0" borderId="1" xfId="11" applyFont="1" applyFill="1" applyBorder="1" applyAlignment="1">
      <alignment horizontal="center" vertical="center" wrapText="1"/>
    </xf>
    <xf numFmtId="2" fontId="13" fillId="0" borderId="1" xfId="11" applyNumberFormat="1" applyFont="1" applyFill="1" applyBorder="1" applyAlignment="1">
      <alignment horizontal="center" vertical="center" wrapText="1"/>
    </xf>
    <xf numFmtId="0" fontId="17" fillId="0" borderId="0" xfId="86" applyFont="1" applyFill="1" applyAlignment="1">
      <alignment horizontal="center" vertical="center" wrapText="1"/>
    </xf>
    <xf numFmtId="0" fontId="12" fillId="0" borderId="1" xfId="86" applyFont="1" applyBorder="1" applyAlignment="1">
      <alignment horizontal="center" vertical="center" wrapText="1"/>
    </xf>
    <xf numFmtId="0" fontId="17" fillId="0" borderId="1" xfId="86" applyFont="1" applyBorder="1" applyAlignment="1">
      <alignment horizontal="center" vertical="center" wrapText="1"/>
    </xf>
    <xf numFmtId="0" fontId="16" fillId="0" borderId="0" xfId="86" applyFont="1" applyBorder="1" applyAlignment="1">
      <alignment horizontal="center" vertical="center" wrapText="1"/>
    </xf>
    <xf numFmtId="0" fontId="13" fillId="0" borderId="0" xfId="86" applyFont="1" applyBorder="1" applyAlignment="1">
      <alignment horizontal="center" vertical="center"/>
    </xf>
    <xf numFmtId="0" fontId="13" fillId="0" borderId="0" xfId="86" applyFont="1" applyAlignment="1">
      <alignment horizontal="center" vertical="center" wrapText="1"/>
    </xf>
    <xf numFmtId="0" fontId="13" fillId="0" borderId="2" xfId="86" applyFont="1" applyBorder="1" applyAlignment="1">
      <alignment horizontal="center" vertical="center" wrapText="1"/>
    </xf>
    <xf numFmtId="171" fontId="13" fillId="0" borderId="1" xfId="86" applyNumberFormat="1" applyFont="1" applyBorder="1" applyAlignment="1">
      <alignment horizontal="center" vertical="center" wrapText="1"/>
    </xf>
    <xf numFmtId="16" fontId="13" fillId="0" borderId="1" xfId="86" applyNumberFormat="1" applyFont="1" applyBorder="1" applyAlignment="1">
      <alignment horizontal="center" vertical="center" wrapText="1"/>
    </xf>
    <xf numFmtId="0" fontId="13" fillId="0" borderId="1" xfId="86" applyFont="1" applyBorder="1" applyAlignment="1">
      <alignment horizontal="center" vertical="center" wrapText="1"/>
    </xf>
    <xf numFmtId="0" fontId="13" fillId="0" borderId="1" xfId="86" applyFont="1" applyBorder="1" applyAlignment="1">
      <alignment horizontal="left" vertical="center" wrapText="1"/>
    </xf>
    <xf numFmtId="171" fontId="13" fillId="0" borderId="1" xfId="86" applyNumberFormat="1" applyFont="1" applyFill="1" applyBorder="1" applyAlignment="1">
      <alignment horizontal="center" vertical="center" wrapText="1"/>
    </xf>
    <xf numFmtId="10" fontId="13" fillId="0" borderId="1" xfId="86" applyNumberFormat="1" applyFont="1" applyFill="1" applyBorder="1" applyAlignment="1">
      <alignment horizontal="center" vertical="center" wrapText="1"/>
    </xf>
    <xf numFmtId="169" fontId="13" fillId="0" borderId="1" xfId="86" applyNumberFormat="1" applyFont="1" applyFill="1" applyBorder="1" applyAlignment="1">
      <alignment horizontal="center" vertical="center" wrapText="1"/>
    </xf>
    <xf numFmtId="169" fontId="13" fillId="0" borderId="1" xfId="86" applyNumberFormat="1" applyFont="1" applyBorder="1" applyAlignment="1">
      <alignment horizontal="center" vertical="center" wrapText="1"/>
    </xf>
    <xf numFmtId="9" fontId="13" fillId="0" borderId="1" xfId="86" applyNumberFormat="1" applyFont="1" applyFill="1" applyBorder="1" applyAlignment="1">
      <alignment horizontal="center" vertical="center" wrapText="1"/>
    </xf>
    <xf numFmtId="0" fontId="29" fillId="0" borderId="0" xfId="86" applyFont="1" applyAlignment="1">
      <alignment horizontal="left" vertical="center" wrapText="1"/>
    </xf>
    <xf numFmtId="0" fontId="22" fillId="0" borderId="1" xfId="66" applyFont="1" applyFill="1" applyBorder="1" applyAlignment="1">
      <alignment horizontal="center" vertical="center" wrapText="1"/>
    </xf>
    <xf numFmtId="0" fontId="14" fillId="0" borderId="0" xfId="66" applyFont="1" applyAlignment="1">
      <alignment horizontal="center" vertical="center" wrapText="1"/>
    </xf>
    <xf numFmtId="0" fontId="14" fillId="0" borderId="0" xfId="66" applyFont="1" applyAlignment="1">
      <alignment horizontal="center" vertical="center"/>
    </xf>
    <xf numFmtId="0" fontId="27" fillId="0" borderId="0" xfId="66" applyFont="1" applyFill="1" applyAlignment="1">
      <alignment horizontal="center" vertical="center" wrapText="1"/>
    </xf>
    <xf numFmtId="0" fontId="27" fillId="0" borderId="0" xfId="66" applyFont="1" applyFill="1" applyAlignment="1">
      <alignment horizontal="center" vertical="center"/>
    </xf>
    <xf numFmtId="0" fontId="21" fillId="0" borderId="0" xfId="86" applyFont="1" applyFill="1" applyAlignment="1">
      <alignment horizontal="center" vertical="center" wrapText="1"/>
    </xf>
    <xf numFmtId="0" fontId="13" fillId="0" borderId="2" xfId="66" applyFont="1" applyFill="1" applyBorder="1" applyAlignment="1">
      <alignment horizontal="center" vertical="center" wrapText="1"/>
    </xf>
    <xf numFmtId="0" fontId="13" fillId="0" borderId="2" xfId="66" applyFont="1" applyFill="1" applyBorder="1" applyAlignment="1">
      <alignment horizontal="center" vertical="center"/>
    </xf>
    <xf numFmtId="0" fontId="13" fillId="0" borderId="0" xfId="66" applyFont="1" applyFill="1" applyBorder="1" applyAlignment="1">
      <alignment horizontal="center" vertical="center" wrapText="1"/>
    </xf>
    <xf numFmtId="0" fontId="13" fillId="0" borderId="0" xfId="66" applyFont="1" applyFill="1" applyBorder="1" applyAlignment="1">
      <alignment horizontal="center" vertical="center"/>
    </xf>
    <xf numFmtId="0" fontId="3" fillId="0" borderId="2" xfId="66" applyFont="1" applyFill="1" applyBorder="1" applyAlignment="1">
      <alignment horizontal="center" vertical="center" wrapText="1"/>
    </xf>
    <xf numFmtId="0" fontId="13" fillId="0" borderId="1" xfId="40" applyFont="1" applyFill="1" applyBorder="1" applyAlignment="1">
      <alignment horizontal="center" vertical="center" wrapText="1"/>
    </xf>
    <xf numFmtId="49" fontId="13" fillId="0" borderId="1" xfId="11" applyNumberFormat="1" applyFont="1" applyFill="1" applyBorder="1" applyAlignment="1">
      <alignment horizontal="center" vertical="center" wrapText="1"/>
    </xf>
    <xf numFmtId="0" fontId="13" fillId="0" borderId="1" xfId="11" applyFont="1" applyFill="1" applyBorder="1" applyAlignment="1">
      <alignment horizontal="left" vertical="center" wrapText="1"/>
    </xf>
    <xf numFmtId="0" fontId="13" fillId="0" borderId="1" xfId="60" applyFont="1" applyFill="1" applyBorder="1" applyAlignment="1">
      <alignment horizontal="center" vertical="center" wrapText="1"/>
    </xf>
    <xf numFmtId="49" fontId="13" fillId="0" borderId="1" xfId="60" applyNumberFormat="1" applyFont="1" applyFill="1" applyBorder="1" applyAlignment="1">
      <alignment horizontal="center" vertical="center" wrapText="1"/>
    </xf>
    <xf numFmtId="0" fontId="13" fillId="0" borderId="1" xfId="60" applyFont="1" applyFill="1" applyBorder="1" applyAlignment="1">
      <alignment horizontal="left" vertical="center" wrapText="1"/>
    </xf>
    <xf numFmtId="0" fontId="13" fillId="0" borderId="1" xfId="0" applyFont="1" applyFill="1" applyBorder="1" applyAlignment="1">
      <alignment horizontal="center" vertical="center" wrapText="1"/>
    </xf>
    <xf numFmtId="166" fontId="13" fillId="0" borderId="1" xfId="60" applyNumberFormat="1" applyFont="1" applyFill="1" applyBorder="1" applyAlignment="1">
      <alignment horizontal="center" vertical="center" wrapText="1"/>
    </xf>
    <xf numFmtId="0" fontId="13" fillId="0" borderId="8" xfId="40" applyFont="1" applyFill="1" applyBorder="1" applyAlignment="1">
      <alignment horizontal="center" vertical="center" wrapText="1"/>
    </xf>
    <xf numFmtId="0" fontId="13" fillId="0" borderId="3" xfId="40" applyFont="1" applyFill="1" applyBorder="1" applyAlignment="1">
      <alignment horizontal="center" vertical="center" wrapText="1"/>
    </xf>
    <xf numFmtId="49" fontId="13" fillId="0" borderId="4" xfId="60" applyNumberFormat="1" applyFont="1" applyFill="1" applyBorder="1" applyAlignment="1">
      <alignment horizontal="center" vertical="center" wrapText="1"/>
    </xf>
    <xf numFmtId="49" fontId="13" fillId="0" borderId="3" xfId="60" applyNumberFormat="1" applyFont="1" applyFill="1" applyBorder="1" applyAlignment="1">
      <alignment horizontal="center" vertical="center" wrapText="1"/>
    </xf>
    <xf numFmtId="0" fontId="13" fillId="0" borderId="4" xfId="60" applyFont="1" applyFill="1" applyBorder="1" applyAlignment="1">
      <alignment horizontal="left" vertical="center" wrapText="1"/>
    </xf>
    <xf numFmtId="0" fontId="13" fillId="0" borderId="3" xfId="60" applyFont="1" applyFill="1" applyBorder="1" applyAlignment="1">
      <alignment horizontal="left" vertical="center" wrapText="1"/>
    </xf>
    <xf numFmtId="0" fontId="13" fillId="0" borderId="1" xfId="11" applyFont="1" applyFill="1" applyBorder="1" applyAlignment="1">
      <alignment horizontal="center" vertical="center" wrapText="1"/>
    </xf>
    <xf numFmtId="0" fontId="13" fillId="0" borderId="4" xfId="40" applyFont="1" applyFill="1" applyBorder="1" applyAlignment="1">
      <alignment horizontal="center" vertical="center" wrapText="1"/>
    </xf>
    <xf numFmtId="0" fontId="18" fillId="0" borderId="1" xfId="60" applyFont="1" applyFill="1" applyBorder="1" applyAlignment="1">
      <alignment horizontal="center" vertical="center" wrapText="1"/>
    </xf>
    <xf numFmtId="0" fontId="18" fillId="0" borderId="4" xfId="60" applyFont="1" applyFill="1" applyBorder="1" applyAlignment="1">
      <alignment horizontal="center" vertical="center" wrapText="1"/>
    </xf>
    <xf numFmtId="0" fontId="18" fillId="0" borderId="3" xfId="60" applyFont="1" applyFill="1" applyBorder="1" applyAlignment="1">
      <alignment horizontal="center" vertical="center" wrapText="1"/>
    </xf>
    <xf numFmtId="2" fontId="13" fillId="0" borderId="1" xfId="39" applyNumberFormat="1" applyFont="1" applyFill="1" applyBorder="1" applyAlignment="1">
      <alignment horizontal="center" vertical="center" wrapText="1"/>
    </xf>
    <xf numFmtId="0" fontId="18" fillId="0" borderId="1" xfId="39" applyFont="1" applyFill="1" applyBorder="1" applyAlignment="1">
      <alignment horizontal="center" vertical="center" wrapText="1"/>
    </xf>
    <xf numFmtId="0" fontId="13" fillId="0" borderId="1" xfId="39" applyFont="1" applyFill="1" applyBorder="1" applyAlignment="1">
      <alignment horizontal="center" vertical="center" wrapText="1"/>
    </xf>
    <xf numFmtId="166" fontId="13" fillId="0" borderId="1" xfId="39" applyNumberFormat="1" applyFont="1" applyFill="1" applyBorder="1" applyAlignment="1">
      <alignment horizontal="center" vertical="center" wrapText="1"/>
    </xf>
    <xf numFmtId="0" fontId="39" fillId="0" borderId="1" xfId="11" applyFont="1" applyFill="1" applyBorder="1" applyAlignment="1">
      <alignment horizontal="center" vertical="center" wrapText="1"/>
    </xf>
    <xf numFmtId="0" fontId="39" fillId="0" borderId="1" xfId="11" applyFont="1" applyFill="1" applyBorder="1" applyAlignment="1">
      <alignment horizontal="center" vertical="center"/>
    </xf>
    <xf numFmtId="0" fontId="13" fillId="0" borderId="1" xfId="39" applyFont="1" applyFill="1" applyBorder="1" applyAlignment="1">
      <alignment horizontal="left" vertical="center" wrapText="1"/>
    </xf>
    <xf numFmtId="2" fontId="18" fillId="0" borderId="1" xfId="60" applyNumberFormat="1" applyFont="1" applyFill="1" applyBorder="1" applyAlignment="1">
      <alignment horizontal="center" vertical="center" wrapText="1"/>
    </xf>
    <xf numFmtId="0" fontId="12" fillId="0" borderId="0" xfId="11" applyFont="1" applyAlignment="1">
      <alignment horizontal="left" vertical="center"/>
    </xf>
    <xf numFmtId="0" fontId="12" fillId="0" borderId="0" xfId="11" applyFont="1" applyAlignment="1">
      <alignment horizontal="center" vertical="center" wrapText="1"/>
    </xf>
    <xf numFmtId="166" fontId="13" fillId="0" borderId="1" xfId="11" applyNumberFormat="1" applyFont="1" applyFill="1" applyBorder="1" applyAlignment="1">
      <alignment horizontal="center" vertical="center" wrapText="1"/>
    </xf>
    <xf numFmtId="0" fontId="12" fillId="0" borderId="0" xfId="11" applyFont="1" applyAlignment="1">
      <alignment horizontal="center" vertical="center"/>
    </xf>
    <xf numFmtId="166" fontId="12" fillId="0" borderId="0" xfId="39" applyNumberFormat="1" applyFont="1" applyFill="1" applyBorder="1" applyAlignment="1">
      <alignment horizontal="center" vertical="center"/>
    </xf>
    <xf numFmtId="0" fontId="39" fillId="0" borderId="1" xfId="11" applyFont="1" applyFill="1" applyBorder="1" applyAlignment="1">
      <alignment horizontal="center" vertical="center" textRotation="90" wrapText="1"/>
    </xf>
    <xf numFmtId="0" fontId="40" fillId="0" borderId="1" xfId="11" applyFont="1" applyFill="1" applyBorder="1" applyAlignment="1">
      <alignment vertical="center" wrapText="1"/>
    </xf>
    <xf numFmtId="0" fontId="41" fillId="0" borderId="2" xfId="39" applyFont="1" applyFill="1" applyBorder="1" applyAlignment="1">
      <alignment horizontal="left" vertical="center"/>
    </xf>
    <xf numFmtId="166" fontId="41" fillId="0" borderId="2" xfId="11" applyNumberFormat="1" applyFont="1" applyFill="1" applyBorder="1" applyAlignment="1">
      <alignment horizontal="center" vertical="center"/>
    </xf>
    <xf numFmtId="171" fontId="39" fillId="0" borderId="0" xfId="39" applyNumberFormat="1" applyFont="1" applyFill="1" applyBorder="1" applyAlignment="1">
      <alignment horizontal="center" vertical="center"/>
    </xf>
    <xf numFmtId="0" fontId="13" fillId="0" borderId="0" xfId="39" applyFont="1" applyFill="1" applyAlignment="1">
      <alignment horizontal="center" vertical="center"/>
    </xf>
    <xf numFmtId="0" fontId="12" fillId="0" borderId="0" xfId="11" applyFont="1" applyFill="1" applyAlignment="1">
      <alignment horizontal="center" vertical="center" wrapText="1"/>
    </xf>
    <xf numFmtId="0" fontId="17" fillId="0" borderId="0" xfId="11" applyFont="1" applyFill="1" applyAlignment="1">
      <alignment horizontal="center" vertical="center" wrapText="1"/>
    </xf>
    <xf numFmtId="0" fontId="40" fillId="0" borderId="0" xfId="39" applyFont="1" applyFill="1" applyBorder="1" applyAlignment="1">
      <alignment horizontal="center" vertical="center"/>
    </xf>
    <xf numFmtId="0" fontId="39" fillId="0" borderId="1" xfId="11" applyFont="1" applyFill="1" applyBorder="1" applyAlignment="1">
      <alignment horizontal="center" vertical="center" textRotation="90"/>
    </xf>
    <xf numFmtId="0" fontId="12" fillId="0" borderId="0" xfId="39" applyFont="1" applyFill="1" applyBorder="1" applyAlignment="1">
      <alignment horizontal="center" vertical="center"/>
    </xf>
    <xf numFmtId="0" fontId="39" fillId="0" borderId="0" xfId="39" applyFont="1" applyFill="1" applyBorder="1" applyAlignment="1">
      <alignment horizontal="center" vertical="center"/>
    </xf>
    <xf numFmtId="0" fontId="40" fillId="0" borderId="1" xfId="11" applyFont="1" applyFill="1" applyBorder="1"/>
    <xf numFmtId="0" fontId="40" fillId="0" borderId="2" xfId="11" applyFont="1" applyFill="1" applyBorder="1" applyAlignment="1">
      <alignment horizontal="left" vertical="center"/>
    </xf>
    <xf numFmtId="0" fontId="40" fillId="0" borderId="0" xfId="11" applyFont="1" applyFill="1" applyAlignment="1">
      <alignment vertical="center"/>
    </xf>
    <xf numFmtId="0" fontId="40" fillId="0" borderId="2" xfId="11" applyFont="1" applyFill="1" applyBorder="1" applyAlignment="1">
      <alignment vertical="center"/>
    </xf>
    <xf numFmtId="0" fontId="41" fillId="0" borderId="0" xfId="39" applyFont="1" applyFill="1" applyAlignment="1">
      <alignment horizontal="left" vertical="center"/>
    </xf>
    <xf numFmtId="171" fontId="13" fillId="0" borderId="5" xfId="39" applyNumberFormat="1" applyFont="1" applyFill="1" applyBorder="1" applyAlignment="1">
      <alignment horizontal="center" vertical="center" wrapText="1"/>
    </xf>
    <xf numFmtId="2" fontId="13" fillId="0" borderId="1" xfId="60" applyNumberFormat="1" applyFont="1" applyFill="1" applyBorder="1" applyAlignment="1">
      <alignment horizontal="center" vertical="center"/>
    </xf>
    <xf numFmtId="2" fontId="13" fillId="0" borderId="5" xfId="60" applyNumberFormat="1" applyFont="1" applyFill="1" applyBorder="1" applyAlignment="1">
      <alignment horizontal="center" vertical="center"/>
    </xf>
    <xf numFmtId="2" fontId="13" fillId="0" borderId="4" xfId="60" applyNumberFormat="1" applyFont="1" applyFill="1" applyBorder="1" applyAlignment="1">
      <alignment horizontal="center" vertical="center" wrapText="1"/>
    </xf>
    <xf numFmtId="2" fontId="13" fillId="0" borderId="3" xfId="60" applyNumberFormat="1" applyFont="1" applyFill="1" applyBorder="1" applyAlignment="1">
      <alignment horizontal="center" vertical="center" wrapText="1"/>
    </xf>
    <xf numFmtId="2" fontId="13" fillId="0" borderId="9" xfId="60" applyNumberFormat="1" applyFont="1" applyFill="1" applyBorder="1" applyAlignment="1">
      <alignment horizontal="center" vertical="center" wrapText="1"/>
    </xf>
    <xf numFmtId="2" fontId="13" fillId="0" borderId="10" xfId="60" applyNumberFormat="1" applyFont="1" applyFill="1" applyBorder="1" applyAlignment="1">
      <alignment horizontal="center" vertical="center" wrapText="1"/>
    </xf>
    <xf numFmtId="2" fontId="13" fillId="0" borderId="1" xfId="11" applyNumberFormat="1" applyFont="1" applyFill="1" applyBorder="1" applyAlignment="1">
      <alignment horizontal="center" vertical="center" wrapText="1"/>
    </xf>
    <xf numFmtId="2" fontId="13" fillId="0" borderId="1" xfId="11" applyNumberFormat="1" applyFont="1" applyFill="1" applyBorder="1" applyAlignment="1">
      <alignment horizontal="center" vertical="center"/>
    </xf>
    <xf numFmtId="171" fontId="13" fillId="0" borderId="1" xfId="11" applyNumberFormat="1" applyFont="1" applyFill="1" applyBorder="1" applyAlignment="1">
      <alignment horizontal="center" vertical="center"/>
    </xf>
    <xf numFmtId="2" fontId="18" fillId="0" borderId="4" xfId="60" applyNumberFormat="1" applyFont="1" applyFill="1" applyBorder="1" applyAlignment="1">
      <alignment horizontal="center" vertical="center" wrapText="1"/>
    </xf>
    <xf numFmtId="2" fontId="18" fillId="0" borderId="3" xfId="60" applyNumberFormat="1" applyFont="1" applyFill="1" applyBorder="1" applyAlignment="1">
      <alignment horizontal="center" vertical="center" wrapText="1"/>
    </xf>
    <xf numFmtId="2" fontId="13" fillId="0" borderId="1" xfId="60" applyNumberFormat="1" applyFont="1" applyFill="1" applyBorder="1" applyAlignment="1">
      <alignment horizontal="center" vertical="center" wrapText="1"/>
    </xf>
    <xf numFmtId="171" fontId="13" fillId="0" borderId="1" xfId="6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166" fontId="13" fillId="0" borderId="4" xfId="60" applyNumberFormat="1" applyFont="1" applyFill="1" applyBorder="1" applyAlignment="1">
      <alignment horizontal="center" vertical="center" wrapText="1"/>
    </xf>
    <xf numFmtId="166" fontId="13" fillId="0" borderId="3" xfId="60" applyNumberFormat="1" applyFont="1" applyFill="1" applyBorder="1" applyAlignment="1">
      <alignment horizontal="center" vertical="center" wrapText="1"/>
    </xf>
    <xf numFmtId="49" fontId="13" fillId="0" borderId="1" xfId="39"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1" fontId="13" fillId="0" borderId="1" xfId="0" applyNumberFormat="1" applyFont="1" applyFill="1" applyBorder="1" applyAlignment="1">
      <alignment horizontal="center" vertical="center" wrapText="1"/>
    </xf>
    <xf numFmtId="171" fontId="13" fillId="0" borderId="1" xfId="0"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0" fontId="39" fillId="0" borderId="5" xfId="11" applyFont="1" applyFill="1" applyBorder="1" applyAlignment="1">
      <alignment horizontal="center" vertical="center"/>
    </xf>
    <xf numFmtId="0" fontId="39" fillId="0" borderId="6" xfId="11" applyFont="1" applyFill="1" applyBorder="1" applyAlignment="1">
      <alignment horizontal="center" vertical="center"/>
    </xf>
    <xf numFmtId="0" fontId="39" fillId="0" borderId="7" xfId="11"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xf>
    <xf numFmtId="0" fontId="18"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3" xfId="0" applyFont="1" applyFill="1" applyBorder="1" applyAlignment="1">
      <alignment horizontal="left" vertical="center" wrapText="1"/>
    </xf>
    <xf numFmtId="2" fontId="13" fillId="0" borderId="4" xfId="0" applyNumberFormat="1" applyFont="1" applyFill="1" applyBorder="1" applyAlignment="1">
      <alignment horizontal="center" vertical="center" wrapText="1"/>
    </xf>
    <xf numFmtId="2" fontId="13" fillId="0" borderId="3" xfId="0" applyNumberFormat="1" applyFont="1" applyFill="1" applyBorder="1" applyAlignment="1">
      <alignment horizontal="center" vertical="center" wrapText="1"/>
    </xf>
    <xf numFmtId="165" fontId="13" fillId="0" borderId="4" xfId="0" applyNumberFormat="1" applyFont="1" applyFill="1" applyBorder="1" applyAlignment="1">
      <alignment horizontal="center" vertical="center" wrapText="1"/>
    </xf>
    <xf numFmtId="165" fontId="13" fillId="0" borderId="3" xfId="0" applyNumberFormat="1" applyFont="1" applyFill="1" applyBorder="1" applyAlignment="1">
      <alignment horizontal="center" vertical="center" wrapText="1"/>
    </xf>
    <xf numFmtId="2" fontId="18" fillId="0" borderId="4"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2" fontId="13" fillId="0" borderId="4" xfId="0" applyNumberFormat="1" applyFont="1" applyFill="1" applyBorder="1" applyAlignment="1">
      <alignment horizontal="center" vertical="center"/>
    </xf>
    <xf numFmtId="2" fontId="13" fillId="0" borderId="8" xfId="0" applyNumberFormat="1" applyFont="1" applyFill="1" applyBorder="1" applyAlignment="1">
      <alignment horizontal="center" vertical="center"/>
    </xf>
    <xf numFmtId="2" fontId="13" fillId="0" borderId="3" xfId="0" applyNumberFormat="1" applyFont="1" applyFill="1" applyBorder="1" applyAlignment="1">
      <alignment horizontal="center" vertical="center"/>
    </xf>
    <xf numFmtId="166" fontId="13" fillId="0" borderId="4" xfId="0" applyNumberFormat="1" applyFont="1" applyFill="1" applyBorder="1" applyAlignment="1">
      <alignment horizontal="center" vertical="center" wrapText="1"/>
    </xf>
    <xf numFmtId="166" fontId="13" fillId="0" borderId="3" xfId="0" applyNumberFormat="1" applyFont="1" applyFill="1" applyBorder="1" applyAlignment="1">
      <alignment horizontal="center" vertical="center" wrapText="1"/>
    </xf>
    <xf numFmtId="171" fontId="13" fillId="0" borderId="1" xfId="39"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2" fontId="13" fillId="0" borderId="1" xfId="14" applyNumberFormat="1" applyFont="1" applyFill="1" applyBorder="1" applyAlignment="1">
      <alignment horizontal="center" vertical="center"/>
    </xf>
    <xf numFmtId="2" fontId="18" fillId="0" borderId="1" xfId="14" applyNumberFormat="1" applyFont="1" applyFill="1" applyBorder="1" applyAlignment="1">
      <alignment horizontal="center" vertical="center"/>
    </xf>
    <xf numFmtId="0" fontId="18" fillId="0" borderId="1" xfId="14" applyFont="1" applyFill="1" applyBorder="1" applyAlignment="1">
      <alignment horizontal="center" vertical="center"/>
    </xf>
    <xf numFmtId="0" fontId="18" fillId="0" borderId="1" xfId="14" applyFont="1" applyFill="1" applyBorder="1" applyAlignment="1">
      <alignment horizontal="center" vertical="center" wrapText="1"/>
    </xf>
    <xf numFmtId="2" fontId="18" fillId="0" borderId="1" xfId="14" applyNumberFormat="1" applyFont="1" applyFill="1" applyBorder="1" applyAlignment="1">
      <alignment horizontal="center" vertical="center" wrapText="1"/>
    </xf>
    <xf numFmtId="2" fontId="13" fillId="0" borderId="4" xfId="40" applyNumberFormat="1" applyFont="1" applyFill="1" applyBorder="1" applyAlignment="1">
      <alignment horizontal="center" vertical="center" wrapText="1"/>
    </xf>
    <xf numFmtId="2" fontId="13" fillId="0" borderId="3" xfId="40" applyNumberFormat="1" applyFont="1" applyFill="1" applyBorder="1" applyAlignment="1">
      <alignment horizontal="center" vertical="center" wrapText="1"/>
    </xf>
    <xf numFmtId="166" fontId="13" fillId="0" borderId="4" xfId="40" applyNumberFormat="1" applyFont="1" applyFill="1" applyBorder="1" applyAlignment="1">
      <alignment horizontal="center" vertical="center" wrapText="1"/>
    </xf>
    <xf numFmtId="166" fontId="13" fillId="0" borderId="8" xfId="40" applyNumberFormat="1" applyFont="1" applyFill="1" applyBorder="1" applyAlignment="1">
      <alignment horizontal="center" vertical="center" wrapText="1"/>
    </xf>
    <xf numFmtId="2" fontId="13" fillId="0" borderId="8" xfId="40" applyNumberFormat="1" applyFont="1" applyFill="1" applyBorder="1" applyAlignment="1">
      <alignment horizontal="center" vertical="center" wrapText="1"/>
    </xf>
    <xf numFmtId="0" fontId="13" fillId="0" borderId="1" xfId="14" applyFont="1" applyFill="1" applyBorder="1" applyAlignment="1">
      <alignment horizontal="center" vertical="center" wrapText="1"/>
    </xf>
    <xf numFmtId="17" fontId="13" fillId="0" borderId="1" xfId="14" applyNumberFormat="1" applyFont="1" applyFill="1" applyBorder="1" applyAlignment="1">
      <alignment horizontal="center" vertical="center" wrapText="1"/>
    </xf>
    <xf numFmtId="0" fontId="13" fillId="0" borderId="1" xfId="14" applyFont="1" applyFill="1" applyBorder="1" applyAlignment="1">
      <alignment horizontal="left" vertical="center" wrapText="1"/>
    </xf>
    <xf numFmtId="166" fontId="13" fillId="0" borderId="1" xfId="14" applyNumberFormat="1" applyFont="1" applyFill="1" applyBorder="1" applyAlignment="1">
      <alignment horizontal="center" vertical="center" wrapText="1"/>
    </xf>
    <xf numFmtId="171" fontId="13" fillId="0" borderId="1" xfId="0" applyNumberFormat="1" applyFont="1" applyFill="1" applyBorder="1" applyAlignment="1">
      <alignment horizontal="center" vertical="center"/>
    </xf>
    <xf numFmtId="0" fontId="13" fillId="0" borderId="4" xfId="40" applyFont="1" applyFill="1" applyBorder="1" applyAlignment="1">
      <alignment horizontal="left" vertical="center" wrapText="1"/>
    </xf>
    <xf numFmtId="0" fontId="13" fillId="0" borderId="3" xfId="40" applyFont="1" applyFill="1" applyBorder="1" applyAlignment="1">
      <alignment horizontal="left" vertical="center" wrapText="1"/>
    </xf>
    <xf numFmtId="165" fontId="13" fillId="0" borderId="4" xfId="11" applyNumberFormat="1" applyFont="1" applyFill="1" applyBorder="1" applyAlignment="1">
      <alignment horizontal="center" vertical="center" wrapText="1"/>
    </xf>
    <xf numFmtId="165" fontId="13" fillId="0" borderId="3" xfId="11" applyNumberFormat="1" applyFont="1" applyFill="1" applyBorder="1" applyAlignment="1">
      <alignment horizontal="center" vertical="center" wrapText="1"/>
    </xf>
    <xf numFmtId="0" fontId="13" fillId="0" borderId="1" xfId="69" applyFont="1" applyFill="1" applyBorder="1" applyAlignment="1">
      <alignment horizontal="left" vertical="center" wrapText="1"/>
    </xf>
    <xf numFmtId="166" fontId="13" fillId="0" borderId="1" xfId="0" applyNumberFormat="1" applyFont="1" applyFill="1" applyBorder="1" applyAlignment="1">
      <alignment horizontal="center" vertical="center" wrapText="1"/>
    </xf>
    <xf numFmtId="49" fontId="13" fillId="0" borderId="1" xfId="14" applyNumberFormat="1" applyFont="1" applyFill="1" applyBorder="1" applyAlignment="1">
      <alignment horizontal="center" vertical="center" wrapText="1"/>
    </xf>
    <xf numFmtId="1" fontId="13" fillId="0" borderId="1" xfId="14" applyNumberFormat="1" applyFont="1" applyFill="1" applyBorder="1" applyAlignment="1">
      <alignment horizontal="center" vertical="center" wrapText="1"/>
    </xf>
    <xf numFmtId="0" fontId="18" fillId="0" borderId="4"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13" fillId="0" borderId="4" xfId="11" applyFont="1" applyFill="1" applyBorder="1" applyAlignment="1">
      <alignment horizontal="center" vertical="center" wrapText="1"/>
    </xf>
    <xf numFmtId="0" fontId="13" fillId="0" borderId="3" xfId="11" applyFont="1" applyFill="1" applyBorder="1" applyAlignment="1">
      <alignment horizontal="center" vertical="center" wrapText="1"/>
    </xf>
    <xf numFmtId="49" fontId="13" fillId="0" borderId="4" xfId="11" applyNumberFormat="1" applyFont="1" applyFill="1" applyBorder="1" applyAlignment="1">
      <alignment horizontal="center" vertical="center" wrapText="1"/>
    </xf>
    <xf numFmtId="49" fontId="13" fillId="0" borderId="3" xfId="11" applyNumberFormat="1" applyFont="1" applyFill="1" applyBorder="1" applyAlignment="1">
      <alignment horizontal="center" vertical="center" wrapText="1"/>
    </xf>
    <xf numFmtId="0" fontId="13" fillId="0" borderId="4" xfId="11" applyFont="1" applyFill="1" applyBorder="1" applyAlignment="1">
      <alignment horizontal="left" vertical="center" wrapText="1"/>
    </xf>
    <xf numFmtId="0" fontId="13" fillId="0" borderId="3" xfId="11" applyFont="1" applyFill="1" applyBorder="1" applyAlignment="1">
      <alignment horizontal="left" vertical="center" wrapText="1"/>
    </xf>
    <xf numFmtId="1" fontId="13" fillId="0" borderId="4" xfId="11" applyNumberFormat="1" applyFont="1" applyFill="1" applyBorder="1" applyAlignment="1">
      <alignment horizontal="center" vertical="center" wrapText="1"/>
    </xf>
    <xf numFmtId="1" fontId="13" fillId="0" borderId="3" xfId="11" applyNumberFormat="1" applyFont="1" applyFill="1" applyBorder="1" applyAlignment="1">
      <alignment horizontal="center" vertical="center" wrapText="1"/>
    </xf>
    <xf numFmtId="2" fontId="18" fillId="0" borderId="4" xfId="11" applyNumberFormat="1" applyFont="1" applyFill="1" applyBorder="1" applyAlignment="1">
      <alignment horizontal="center" vertical="center" wrapText="1"/>
    </xf>
    <xf numFmtId="2" fontId="18" fillId="0" borderId="3" xfId="11" applyNumberFormat="1" applyFont="1" applyFill="1" applyBorder="1" applyAlignment="1">
      <alignment horizontal="center" vertical="center" wrapText="1"/>
    </xf>
    <xf numFmtId="2" fontId="13" fillId="0" borderId="4" xfId="11" applyNumberFormat="1" applyFont="1" applyFill="1" applyBorder="1" applyAlignment="1">
      <alignment horizontal="center" vertical="center" wrapText="1"/>
    </xf>
    <xf numFmtId="2" fontId="13" fillId="0" borderId="8" xfId="11" applyNumberFormat="1" applyFont="1" applyFill="1" applyBorder="1" applyAlignment="1">
      <alignment horizontal="center" vertical="center" wrapText="1"/>
    </xf>
    <xf numFmtId="2" fontId="13" fillId="0" borderId="3" xfId="11" applyNumberFormat="1" applyFont="1" applyFill="1" applyBorder="1" applyAlignment="1">
      <alignment horizontal="center" vertical="center" wrapText="1"/>
    </xf>
    <xf numFmtId="171" fontId="13" fillId="0" borderId="4" xfId="11" applyNumberFormat="1" applyFont="1" applyFill="1" applyBorder="1" applyAlignment="1">
      <alignment horizontal="center" vertical="center" wrapText="1"/>
    </xf>
    <xf numFmtId="171" fontId="13" fillId="0" borderId="8" xfId="11" applyNumberFormat="1" applyFont="1" applyFill="1" applyBorder="1" applyAlignment="1">
      <alignment horizontal="center" vertical="center" wrapText="1"/>
    </xf>
    <xf numFmtId="171" fontId="13" fillId="0" borderId="3" xfId="11" applyNumberFormat="1" applyFont="1" applyFill="1" applyBorder="1" applyAlignment="1">
      <alignment horizontal="center" vertical="center" wrapText="1"/>
    </xf>
    <xf numFmtId="1" fontId="13" fillId="0" borderId="1" xfId="11" applyNumberFormat="1" applyFont="1" applyFill="1" applyBorder="1" applyAlignment="1">
      <alignment horizontal="center" vertical="center" wrapText="1"/>
    </xf>
    <xf numFmtId="0" fontId="18" fillId="0" borderId="1" xfId="11" applyFont="1" applyFill="1" applyBorder="1" applyAlignment="1">
      <alignment horizontal="center" vertical="center" wrapText="1"/>
    </xf>
    <xf numFmtId="2" fontId="13" fillId="0" borderId="4" xfId="11" applyNumberFormat="1" applyFont="1" applyFill="1" applyBorder="1" applyAlignment="1">
      <alignment horizontal="center" vertical="center"/>
    </xf>
    <xf numFmtId="2" fontId="13" fillId="0" borderId="8" xfId="11" applyNumberFormat="1" applyFont="1" applyFill="1" applyBorder="1" applyAlignment="1">
      <alignment horizontal="center" vertical="center"/>
    </xf>
    <xf numFmtId="2" fontId="18" fillId="0" borderId="1" xfId="11" applyNumberFormat="1" applyFont="1" applyFill="1" applyBorder="1" applyAlignment="1">
      <alignment horizontal="center" vertical="center" wrapText="1"/>
    </xf>
    <xf numFmtId="166" fontId="13" fillId="0" borderId="1" xfId="11" applyNumberFormat="1" applyFont="1" applyFill="1" applyBorder="1" applyAlignment="1">
      <alignment horizontal="center" vertical="center"/>
    </xf>
    <xf numFmtId="0" fontId="13" fillId="0" borderId="4" xfId="41" applyFont="1" applyFill="1" applyBorder="1" applyAlignment="1">
      <alignment horizontal="center" vertical="center" wrapText="1"/>
    </xf>
    <xf numFmtId="0" fontId="13" fillId="0" borderId="3" xfId="41" applyFont="1" applyFill="1" applyBorder="1" applyAlignment="1">
      <alignment horizontal="center" vertical="center" wrapText="1"/>
    </xf>
    <xf numFmtId="2" fontId="13" fillId="0" borderId="9" xfId="41" applyNumberFormat="1" applyFont="1" applyFill="1" applyBorder="1" applyAlignment="1">
      <alignment horizontal="center" vertical="center" wrapText="1"/>
    </xf>
    <xf numFmtId="2" fontId="13" fillId="0" borderId="11" xfId="41" applyNumberFormat="1" applyFont="1" applyFill="1" applyBorder="1" applyAlignment="1">
      <alignment horizontal="center" vertical="center" wrapText="1"/>
    </xf>
    <xf numFmtId="2" fontId="13" fillId="0" borderId="10" xfId="41" applyNumberFormat="1" applyFont="1" applyFill="1" applyBorder="1" applyAlignment="1">
      <alignment horizontal="center" vertical="center" wrapText="1"/>
    </xf>
    <xf numFmtId="2" fontId="13" fillId="0" borderId="4" xfId="41" applyNumberFormat="1" applyFont="1" applyFill="1" applyBorder="1" applyAlignment="1">
      <alignment horizontal="center" vertical="center" wrapText="1"/>
    </xf>
    <xf numFmtId="2" fontId="13" fillId="0" borderId="8" xfId="41" applyNumberFormat="1" applyFont="1" applyFill="1" applyBorder="1" applyAlignment="1">
      <alignment horizontal="center" vertical="center" wrapText="1"/>
    </xf>
    <xf numFmtId="2" fontId="13" fillId="0" borderId="3" xfId="41" applyNumberFormat="1" applyFont="1" applyFill="1" applyBorder="1" applyAlignment="1">
      <alignment horizontal="center" vertical="center" wrapText="1"/>
    </xf>
    <xf numFmtId="0" fontId="13" fillId="0" borderId="1" xfId="0" applyFont="1" applyFill="1" applyBorder="1" applyAlignment="1">
      <alignment horizontal="center" vertical="center"/>
    </xf>
    <xf numFmtId="49" fontId="13" fillId="0" borderId="4" xfId="41" applyNumberFormat="1" applyFont="1" applyFill="1" applyBorder="1" applyAlignment="1">
      <alignment horizontal="center" vertical="center" wrapText="1"/>
    </xf>
    <xf numFmtId="49" fontId="13" fillId="0" borderId="3" xfId="41" applyNumberFormat="1" applyFont="1" applyFill="1" applyBorder="1" applyAlignment="1">
      <alignment horizontal="center" vertical="center" wrapText="1"/>
    </xf>
    <xf numFmtId="0" fontId="13" fillId="0" borderId="4" xfId="41" applyFont="1" applyFill="1" applyBorder="1" applyAlignment="1">
      <alignment horizontal="left" vertical="center" wrapText="1"/>
    </xf>
    <xf numFmtId="0" fontId="13" fillId="0" borderId="3" xfId="41" applyFont="1" applyFill="1" applyBorder="1" applyAlignment="1">
      <alignment horizontal="left" vertical="center" wrapText="1"/>
    </xf>
    <xf numFmtId="0" fontId="18" fillId="0" borderId="4" xfId="41" applyFont="1" applyFill="1" applyBorder="1" applyAlignment="1">
      <alignment horizontal="center" vertical="center" wrapText="1"/>
    </xf>
    <xf numFmtId="0" fontId="18" fillId="0" borderId="3" xfId="41" applyFont="1" applyFill="1" applyBorder="1" applyAlignment="1">
      <alignment horizontal="center" vertical="center" wrapText="1"/>
    </xf>
    <xf numFmtId="16" fontId="13" fillId="0" borderId="1" xfId="0" applyNumberFormat="1" applyFont="1" applyFill="1" applyBorder="1" applyAlignment="1">
      <alignment horizontal="center" vertical="center" wrapText="1"/>
    </xf>
    <xf numFmtId="1" fontId="13" fillId="0" borderId="4" xfId="0" applyNumberFormat="1" applyFont="1" applyFill="1" applyBorder="1" applyAlignment="1">
      <alignment horizontal="center" vertical="center" wrapText="1"/>
    </xf>
    <xf numFmtId="1" fontId="13" fillId="0" borderId="3" xfId="0" applyNumberFormat="1" applyFont="1" applyFill="1" applyBorder="1" applyAlignment="1">
      <alignment horizontal="center" vertical="center" wrapText="1"/>
    </xf>
    <xf numFmtId="0" fontId="18" fillId="0" borderId="1" xfId="40" applyFont="1" applyFill="1" applyBorder="1" applyAlignment="1">
      <alignment horizontal="center" vertical="center" wrapText="1"/>
    </xf>
    <xf numFmtId="2" fontId="13" fillId="0" borderId="1" xfId="40" applyNumberFormat="1" applyFont="1" applyFill="1" applyBorder="1" applyAlignment="1">
      <alignment horizontal="center" vertical="center" wrapText="1"/>
    </xf>
    <xf numFmtId="2" fontId="13" fillId="0" borderId="5" xfId="40" applyNumberFormat="1" applyFont="1" applyFill="1" applyBorder="1" applyAlignment="1">
      <alignment horizontal="center" vertical="center" wrapText="1"/>
    </xf>
    <xf numFmtId="2" fontId="13" fillId="0" borderId="9" xfId="0" applyNumberFormat="1" applyFont="1" applyFill="1" applyBorder="1" applyAlignment="1">
      <alignment horizontal="center" vertical="center"/>
    </xf>
    <xf numFmtId="2" fontId="13" fillId="0" borderId="11" xfId="0" applyNumberFormat="1" applyFont="1" applyFill="1" applyBorder="1" applyAlignment="1">
      <alignment horizontal="center" vertical="center"/>
    </xf>
    <xf numFmtId="2" fontId="13" fillId="0" borderId="10" xfId="0" applyNumberFormat="1" applyFont="1" applyFill="1" applyBorder="1" applyAlignment="1">
      <alignment horizontal="center" vertical="center"/>
    </xf>
    <xf numFmtId="49" fontId="13" fillId="0" borderId="1" xfId="40" applyNumberFormat="1" applyFont="1" applyFill="1" applyBorder="1" applyAlignment="1">
      <alignment horizontal="center" vertical="center" wrapText="1"/>
    </xf>
    <xf numFmtId="2" fontId="13" fillId="0" borderId="1" xfId="69" applyNumberFormat="1" applyFont="1" applyFill="1" applyBorder="1" applyAlignment="1">
      <alignment horizontal="center" vertical="center" wrapText="1"/>
    </xf>
    <xf numFmtId="2" fontId="13" fillId="0" borderId="5" xfId="69" applyNumberFormat="1" applyFont="1" applyFill="1" applyBorder="1" applyAlignment="1">
      <alignment horizontal="center" vertical="center" wrapText="1"/>
    </xf>
    <xf numFmtId="0" fontId="18" fillId="0" borderId="1" xfId="69" applyFont="1" applyFill="1" applyBorder="1" applyAlignment="1">
      <alignment horizontal="center" vertical="center" wrapText="1"/>
    </xf>
    <xf numFmtId="0" fontId="13" fillId="0" borderId="1" xfId="69" applyFont="1" applyFill="1" applyBorder="1" applyAlignment="1">
      <alignment horizontal="center" vertical="center" wrapText="1"/>
    </xf>
    <xf numFmtId="49" fontId="13" fillId="0" borderId="1" xfId="69" applyNumberFormat="1" applyFont="1" applyFill="1" applyBorder="1" applyAlignment="1">
      <alignment horizontal="center" vertical="center" wrapText="1"/>
    </xf>
    <xf numFmtId="166" fontId="13" fillId="0" borderId="1" xfId="69" applyNumberFormat="1" applyFont="1" applyFill="1" applyBorder="1" applyAlignment="1">
      <alignment horizontal="center" vertical="center" wrapText="1"/>
    </xf>
    <xf numFmtId="1" fontId="13" fillId="0" borderId="1" xfId="69" applyNumberFormat="1" applyFont="1" applyFill="1" applyBorder="1" applyAlignment="1">
      <alignment horizontal="center" vertical="center" wrapText="1"/>
    </xf>
    <xf numFmtId="0" fontId="44" fillId="0" borderId="1" xfId="69" applyFont="1" applyFill="1" applyBorder="1" applyAlignment="1">
      <alignment horizontal="center" vertical="center" wrapText="1"/>
    </xf>
    <xf numFmtId="2" fontId="44" fillId="0" borderId="1" xfId="69" applyNumberFormat="1" applyFont="1" applyFill="1" applyBorder="1" applyAlignment="1">
      <alignment horizontal="center" vertical="center" wrapText="1"/>
    </xf>
    <xf numFmtId="2" fontId="40" fillId="0" borderId="1" xfId="69" applyNumberFormat="1" applyFont="1" applyFill="1" applyBorder="1" applyAlignment="1">
      <alignment horizontal="center" vertical="center" wrapText="1"/>
    </xf>
    <xf numFmtId="0" fontId="40" fillId="0" borderId="4" xfId="69" applyFont="1" applyFill="1" applyBorder="1" applyAlignment="1">
      <alignment horizontal="center" vertical="center" wrapText="1"/>
    </xf>
    <xf numFmtId="0" fontId="40" fillId="0" borderId="3" xfId="69" applyFont="1" applyFill="1" applyBorder="1" applyAlignment="1">
      <alignment horizontal="center" vertical="center" wrapText="1"/>
    </xf>
    <xf numFmtId="49" fontId="40" fillId="0" borderId="1" xfId="69" applyNumberFormat="1" applyFont="1" applyFill="1" applyBorder="1" applyAlignment="1">
      <alignment horizontal="center" vertical="center" wrapText="1"/>
    </xf>
    <xf numFmtId="166" fontId="13" fillId="0" borderId="4" xfId="11" applyNumberFormat="1" applyFont="1" applyFill="1" applyBorder="1" applyAlignment="1">
      <alignment horizontal="center" vertical="center" wrapText="1"/>
    </xf>
    <xf numFmtId="166" fontId="13" fillId="0" borderId="3" xfId="11" applyNumberFormat="1" applyFont="1" applyFill="1" applyBorder="1" applyAlignment="1">
      <alignment horizontal="center" vertical="center" wrapText="1"/>
    </xf>
    <xf numFmtId="2" fontId="13" fillId="0" borderId="1" xfId="14" applyNumberFormat="1" applyFont="1" applyFill="1" applyBorder="1" applyAlignment="1">
      <alignment horizontal="center" vertical="center" wrapText="1"/>
    </xf>
    <xf numFmtId="171" fontId="13" fillId="0" borderId="4" xfId="0" applyNumberFormat="1" applyFont="1" applyFill="1" applyBorder="1" applyAlignment="1">
      <alignment horizontal="center" vertical="center"/>
    </xf>
    <xf numFmtId="171" fontId="13" fillId="0" borderId="8" xfId="0" applyNumberFormat="1" applyFont="1" applyFill="1" applyBorder="1" applyAlignment="1">
      <alignment horizontal="center" vertical="center"/>
    </xf>
    <xf numFmtId="0" fontId="13" fillId="0" borderId="4" xfId="69" applyFont="1" applyFill="1" applyBorder="1" applyAlignment="1">
      <alignment horizontal="center" vertical="center" wrapText="1"/>
    </xf>
    <xf numFmtId="0" fontId="13" fillId="0" borderId="3" xfId="69" applyFont="1" applyFill="1" applyBorder="1" applyAlignment="1">
      <alignment horizontal="center" vertical="center" wrapText="1"/>
    </xf>
    <xf numFmtId="0" fontId="36" fillId="0" borderId="1" xfId="40" applyFont="1" applyFill="1" applyBorder="1" applyAlignment="1">
      <alignment horizontal="center" vertical="center" wrapText="1"/>
    </xf>
    <xf numFmtId="16" fontId="13" fillId="0" borderId="4" xfId="0" applyNumberFormat="1" applyFont="1" applyFill="1" applyBorder="1" applyAlignment="1">
      <alignment horizontal="center" vertical="center" wrapText="1"/>
    </xf>
    <xf numFmtId="16" fontId="13" fillId="0" borderId="3" xfId="0" applyNumberFormat="1" applyFont="1" applyFill="1" applyBorder="1" applyAlignment="1">
      <alignment horizontal="center" vertical="center" wrapText="1"/>
    </xf>
    <xf numFmtId="0" fontId="13" fillId="0" borderId="8" xfId="0" applyFont="1" applyFill="1" applyBorder="1" applyAlignment="1">
      <alignment horizontal="center" vertical="center"/>
    </xf>
    <xf numFmtId="0" fontId="12" fillId="0" borderId="2" xfId="11" applyFont="1" applyFill="1" applyBorder="1" applyAlignment="1">
      <alignment horizontal="center" vertical="center" wrapText="1"/>
    </xf>
  </cellXfs>
  <cellStyles count="99">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2" xfId="89"/>
    <cellStyle name="Обычный 3" xfId="90"/>
    <cellStyle name="Обычный 3 2" xfId="91"/>
    <cellStyle name="Обычный 3 3" xfId="92"/>
    <cellStyle name="Обычный 4" xfId="93"/>
    <cellStyle name="Обычный 5" xfId="94"/>
    <cellStyle name="Обычный 5 2" xfId="95"/>
    <cellStyle name="Обычный 6" xfId="96"/>
    <cellStyle name="Плохой 2" xfId="97"/>
    <cellStyle name="Финансовый 2" xfId="9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y%20fleshka\Smeta-%20Olimp%20Hanrakacaran\2020-Miqael\2022\1&#8228;%20Sevan\1.%20Lchavan\Smeta-Lchava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1-6"/>
      <sheetName val="1-7"/>
      <sheetName val="1-8"/>
      <sheetName val="1-9"/>
      <sheetName val="caval"/>
    </sheetNames>
    <sheetDataSet>
      <sheetData sheetId="0" refreshError="1"/>
      <sheetData sheetId="1" refreshError="1">
        <row r="3">
          <cell r="K3">
            <v>1.05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P79"/>
  <sheetViews>
    <sheetView view="pageBreakPreview" topLeftCell="A31" zoomScaleNormal="100" zoomScaleSheetLayoutView="100" workbookViewId="0">
      <selection activeCell="G4" sqref="G4"/>
    </sheetView>
  </sheetViews>
  <sheetFormatPr defaultRowHeight="16.5"/>
  <cols>
    <col min="1" max="1" width="5.7109375" style="55" customWidth="1"/>
    <col min="2" max="2" width="15.5703125" style="55" customWidth="1"/>
    <col min="3" max="3" width="46" style="55" customWidth="1"/>
    <col min="4" max="4" width="22.28515625" style="55" customWidth="1"/>
    <col min="5" max="5" width="20" style="55" customWidth="1"/>
    <col min="6" max="6" width="19.140625" style="55" customWidth="1"/>
    <col min="7" max="7" width="15" style="55" customWidth="1"/>
    <col min="8" max="8" width="17.85546875" style="55" customWidth="1"/>
    <col min="9" max="9" width="12" style="55" bestFit="1" customWidth="1"/>
    <col min="10" max="16384" width="9.140625" style="55"/>
  </cols>
  <sheetData>
    <row r="1" spans="1:16" s="52" customFormat="1" ht="25.5" customHeight="1">
      <c r="A1" s="100"/>
      <c r="B1" s="100"/>
      <c r="C1" s="346"/>
      <c r="D1" s="346"/>
      <c r="E1" s="103"/>
      <c r="F1" s="103"/>
      <c r="G1" s="103"/>
      <c r="H1" s="100"/>
    </row>
    <row r="2" spans="1:16" s="54" customFormat="1" ht="61.5" customHeight="1">
      <c r="A2" s="101"/>
      <c r="B2" s="102"/>
      <c r="C2" s="330" t="s">
        <v>191</v>
      </c>
      <c r="D2" s="330"/>
      <c r="E2" s="330"/>
      <c r="F2" s="330"/>
      <c r="G2" s="330"/>
      <c r="H2" s="102"/>
      <c r="I2" s="53"/>
      <c r="J2" s="53"/>
      <c r="K2" s="53"/>
      <c r="L2" s="53"/>
      <c r="M2" s="53"/>
      <c r="N2" s="53"/>
      <c r="O2" s="53"/>
      <c r="P2" s="53"/>
    </row>
    <row r="3" spans="1:16" s="52" customFormat="1" ht="18.75" customHeight="1">
      <c r="A3" s="333" t="s">
        <v>34</v>
      </c>
      <c r="B3" s="333"/>
      <c r="C3" s="333"/>
      <c r="D3" s="333"/>
      <c r="E3" s="333"/>
      <c r="F3" s="333"/>
      <c r="G3" s="333"/>
      <c r="H3" s="333"/>
    </row>
    <row r="4" spans="1:16" ht="28.5" customHeight="1">
      <c r="A4" s="334"/>
      <c r="B4" s="334"/>
      <c r="C4" s="334"/>
      <c r="D4" s="335" t="s">
        <v>35</v>
      </c>
      <c r="E4" s="335"/>
      <c r="F4" s="335"/>
      <c r="G4" s="58">
        <f>H37</f>
        <v>210754.73696976429</v>
      </c>
      <c r="H4" s="57" t="s">
        <v>25</v>
      </c>
      <c r="I4" s="59"/>
    </row>
    <row r="5" spans="1:16" ht="21" customHeight="1">
      <c r="A5" s="56"/>
      <c r="B5" s="60"/>
      <c r="C5" s="60" t="s">
        <v>242</v>
      </c>
      <c r="D5" s="61"/>
      <c r="E5" s="61"/>
      <c r="F5" s="336"/>
      <c r="G5" s="336"/>
      <c r="H5" s="62"/>
    </row>
    <row r="6" spans="1:16" s="57" customFormat="1" ht="33" customHeight="1">
      <c r="A6" s="331" t="s">
        <v>26</v>
      </c>
      <c r="B6" s="331" t="s">
        <v>36</v>
      </c>
      <c r="C6" s="331" t="s">
        <v>37</v>
      </c>
      <c r="D6" s="331" t="s">
        <v>29</v>
      </c>
      <c r="E6" s="331"/>
      <c r="F6" s="331"/>
      <c r="G6" s="331"/>
      <c r="H6" s="331" t="s">
        <v>38</v>
      </c>
    </row>
    <row r="7" spans="1:16" s="57" customFormat="1" ht="40.5" customHeight="1">
      <c r="A7" s="331"/>
      <c r="B7" s="331"/>
      <c r="C7" s="331"/>
      <c r="D7" s="63" t="s">
        <v>30</v>
      </c>
      <c r="E7" s="63" t="s">
        <v>31</v>
      </c>
      <c r="F7" s="63" t="s">
        <v>32</v>
      </c>
      <c r="G7" s="63" t="s">
        <v>39</v>
      </c>
      <c r="H7" s="331"/>
    </row>
    <row r="8" spans="1:16" s="57" customFormat="1" ht="17.25">
      <c r="A8" s="64">
        <v>1</v>
      </c>
      <c r="B8" s="64">
        <v>2</v>
      </c>
      <c r="C8" s="64">
        <v>3</v>
      </c>
      <c r="D8" s="64">
        <v>4</v>
      </c>
      <c r="E8" s="64">
        <v>5</v>
      </c>
      <c r="F8" s="64">
        <v>6</v>
      </c>
      <c r="G8" s="64">
        <v>7</v>
      </c>
      <c r="H8" s="64">
        <v>8</v>
      </c>
    </row>
    <row r="9" spans="1:16" s="57" customFormat="1" ht="24.75" customHeight="1">
      <c r="A9" s="64"/>
      <c r="B9" s="332" t="s">
        <v>40</v>
      </c>
      <c r="C9" s="332"/>
      <c r="D9" s="332"/>
      <c r="E9" s="332"/>
      <c r="F9" s="332"/>
      <c r="G9" s="332"/>
      <c r="H9" s="64"/>
    </row>
    <row r="10" spans="1:16" s="57" customFormat="1" ht="30" customHeight="1">
      <c r="A10" s="339">
        <v>1</v>
      </c>
      <c r="B10" s="338" t="s">
        <v>41</v>
      </c>
      <c r="C10" s="340" t="s">
        <v>190</v>
      </c>
      <c r="D10" s="337">
        <f>+H10-F10</f>
        <v>158730.22002108151</v>
      </c>
      <c r="E10" s="337" t="str">
        <f>G10</f>
        <v>−</v>
      </c>
      <c r="F10" s="341">
        <f>+Ob.1!F17</f>
        <v>0</v>
      </c>
      <c r="G10" s="337" t="s">
        <v>1</v>
      </c>
      <c r="H10" s="337">
        <f>+Ob.1!H17</f>
        <v>158730.22002108151</v>
      </c>
    </row>
    <row r="11" spans="1:16" s="57" customFormat="1" ht="30" customHeight="1">
      <c r="A11" s="339"/>
      <c r="B11" s="339"/>
      <c r="C11" s="340"/>
      <c r="D11" s="337"/>
      <c r="E11" s="337"/>
      <c r="F11" s="341"/>
      <c r="G11" s="337"/>
      <c r="H11" s="337"/>
    </row>
    <row r="12" spans="1:16" s="66" customFormat="1" ht="30" customHeight="1">
      <c r="A12" s="63"/>
      <c r="B12" s="63"/>
      <c r="C12" s="65" t="s">
        <v>42</v>
      </c>
      <c r="D12" s="74">
        <f>SUM(D10:D11)</f>
        <v>158730.22002108151</v>
      </c>
      <c r="E12" s="74">
        <f>SUM(E10:E11)</f>
        <v>0</v>
      </c>
      <c r="F12" s="74">
        <f>SUM(F10:F11)</f>
        <v>0</v>
      </c>
      <c r="G12" s="74">
        <f>SUM(G10:G11)</f>
        <v>0</v>
      </c>
      <c r="H12" s="74">
        <f>SUM(H10:H11)</f>
        <v>158730.22002108151</v>
      </c>
    </row>
    <row r="13" spans="1:16" s="57" customFormat="1" ht="30.75" customHeight="1">
      <c r="A13" s="64"/>
      <c r="B13" s="332" t="s">
        <v>43</v>
      </c>
      <c r="C13" s="332"/>
      <c r="D13" s="332"/>
      <c r="E13" s="332"/>
      <c r="F13" s="332"/>
      <c r="G13" s="332"/>
      <c r="H13" s="64"/>
    </row>
    <row r="14" spans="1:16" s="57" customFormat="1" ht="15" customHeight="1">
      <c r="A14" s="339">
        <v>2</v>
      </c>
      <c r="B14" s="343">
        <f>3%</f>
        <v>0.03</v>
      </c>
      <c r="C14" s="340" t="s">
        <v>44</v>
      </c>
      <c r="D14" s="337">
        <f>D12*B14</f>
        <v>4761.9066006324447</v>
      </c>
      <c r="E14" s="337">
        <f>E12*1.25%</f>
        <v>0</v>
      </c>
      <c r="F14" s="337" t="s">
        <v>1</v>
      </c>
      <c r="G14" s="337" t="s">
        <v>1</v>
      </c>
      <c r="H14" s="337">
        <f>SUM(D14:G14)</f>
        <v>4761.9066006324447</v>
      </c>
    </row>
    <row r="15" spans="1:16" s="67" customFormat="1" ht="15" customHeight="1">
      <c r="A15" s="339"/>
      <c r="B15" s="343"/>
      <c r="C15" s="340"/>
      <c r="D15" s="337"/>
      <c r="E15" s="337"/>
      <c r="F15" s="337"/>
      <c r="G15" s="337"/>
      <c r="H15" s="337"/>
    </row>
    <row r="16" spans="1:16" s="66" customFormat="1" ht="21.75" customHeight="1">
      <c r="A16" s="63"/>
      <c r="B16" s="63"/>
      <c r="C16" s="65" t="s">
        <v>45</v>
      </c>
      <c r="D16" s="74">
        <f>SUM(D14:D15)</f>
        <v>4761.9066006324447</v>
      </c>
      <c r="E16" s="74">
        <f>SUM(E14)</f>
        <v>0</v>
      </c>
      <c r="F16" s="74">
        <f>SUM(F14)</f>
        <v>0</v>
      </c>
      <c r="G16" s="74">
        <f>G12</f>
        <v>0</v>
      </c>
      <c r="H16" s="74">
        <f>SUM(D16:G16)</f>
        <v>4761.9066006324447</v>
      </c>
    </row>
    <row r="17" spans="1:8" s="66" customFormat="1" ht="21.75" customHeight="1">
      <c r="A17" s="63"/>
      <c r="B17" s="63"/>
      <c r="C17" s="65" t="s">
        <v>46</v>
      </c>
      <c r="D17" s="74">
        <f>D16+D12</f>
        <v>163492.12662171395</v>
      </c>
      <c r="E17" s="74">
        <f>E16+E12</f>
        <v>0</v>
      </c>
      <c r="F17" s="74">
        <f>F12+F16</f>
        <v>0</v>
      </c>
      <c r="G17" s="74">
        <f>G16+G12</f>
        <v>0</v>
      </c>
      <c r="H17" s="74">
        <f>H16+H12</f>
        <v>163492.12662171395</v>
      </c>
    </row>
    <row r="18" spans="1:8" s="57" customFormat="1" ht="20.100000000000001" customHeight="1">
      <c r="A18" s="64"/>
      <c r="B18" s="332" t="s">
        <v>47</v>
      </c>
      <c r="C18" s="332"/>
      <c r="D18" s="332"/>
      <c r="E18" s="332"/>
      <c r="F18" s="332"/>
      <c r="G18" s="332"/>
      <c r="H18" s="64"/>
    </row>
    <row r="19" spans="1:8" s="57" customFormat="1" ht="18" customHeight="1">
      <c r="A19" s="339">
        <v>3</v>
      </c>
      <c r="B19" s="342">
        <f>2.2%</f>
        <v>2.2000000000000002E-2</v>
      </c>
      <c r="C19" s="340" t="s">
        <v>48</v>
      </c>
      <c r="D19" s="337">
        <f>D17*B19</f>
        <v>3596.8267856777074</v>
      </c>
      <c r="E19" s="337">
        <f>E17*1%</f>
        <v>0</v>
      </c>
      <c r="F19" s="337"/>
      <c r="G19" s="337"/>
      <c r="H19" s="337">
        <f>SUM(D19:G19)</f>
        <v>3596.8267856777074</v>
      </c>
    </row>
    <row r="20" spans="1:8" s="67" customFormat="1" ht="18" customHeight="1">
      <c r="A20" s="339"/>
      <c r="B20" s="342"/>
      <c r="C20" s="340"/>
      <c r="D20" s="337"/>
      <c r="E20" s="337"/>
      <c r="F20" s="337"/>
      <c r="G20" s="337"/>
      <c r="H20" s="337"/>
    </row>
    <row r="21" spans="1:8" s="57" customFormat="1" ht="37.5" customHeight="1">
      <c r="A21" s="339">
        <v>4</v>
      </c>
      <c r="B21" s="342">
        <v>1.5E-3</v>
      </c>
      <c r="C21" s="340" t="s">
        <v>49</v>
      </c>
      <c r="D21" s="337">
        <f>D17*B21</f>
        <v>245.23818993257092</v>
      </c>
      <c r="E21" s="337">
        <f>E15*0.15/100</f>
        <v>0</v>
      </c>
      <c r="F21" s="337"/>
      <c r="G21" s="337"/>
      <c r="H21" s="337">
        <f>SUM(D21:G21)</f>
        <v>245.23818993257092</v>
      </c>
    </row>
    <row r="22" spans="1:8" s="67" customFormat="1" ht="37.5" customHeight="1">
      <c r="A22" s="339"/>
      <c r="B22" s="342"/>
      <c r="C22" s="340"/>
      <c r="D22" s="337"/>
      <c r="E22" s="337"/>
      <c r="F22" s="337"/>
      <c r="G22" s="337"/>
      <c r="H22" s="337"/>
    </row>
    <row r="23" spans="1:8" s="66" customFormat="1" ht="21.75" customHeight="1">
      <c r="A23" s="63"/>
      <c r="B23" s="63"/>
      <c r="C23" s="65" t="s">
        <v>70</v>
      </c>
      <c r="D23" s="74">
        <f>SUM(D19:D22)</f>
        <v>3842.0649756102785</v>
      </c>
      <c r="E23" s="74">
        <f>SUM(E19:E22)</f>
        <v>0</v>
      </c>
      <c r="F23" s="74">
        <f>SUM(F19:F22)</f>
        <v>0</v>
      </c>
      <c r="G23" s="74">
        <f>SUM(G19:G22)</f>
        <v>0</v>
      </c>
      <c r="H23" s="74">
        <f>SUM(H19:H22)</f>
        <v>3842.0649756102785</v>
      </c>
    </row>
    <row r="24" spans="1:8" s="66" customFormat="1" ht="29.25" customHeight="1">
      <c r="A24" s="63"/>
      <c r="B24" s="63"/>
      <c r="C24" s="65" t="s">
        <v>50</v>
      </c>
      <c r="D24" s="74">
        <f>+D17+D23</f>
        <v>167334.19159732421</v>
      </c>
      <c r="E24" s="74">
        <f>+E17+E23</f>
        <v>0</v>
      </c>
      <c r="F24" s="74">
        <f>+F17+F23</f>
        <v>0</v>
      </c>
      <c r="G24" s="74">
        <f>+G17+G23</f>
        <v>0</v>
      </c>
      <c r="H24" s="74">
        <f>+H17+H23</f>
        <v>167334.19159732421</v>
      </c>
    </row>
    <row r="25" spans="1:8" s="57" customFormat="1" ht="30.75" customHeight="1">
      <c r="A25" s="64"/>
      <c r="B25" s="332" t="s">
        <v>51</v>
      </c>
      <c r="C25" s="332"/>
      <c r="D25" s="332"/>
      <c r="E25" s="332"/>
      <c r="F25" s="332"/>
      <c r="G25" s="332"/>
      <c r="H25" s="64"/>
    </row>
    <row r="26" spans="1:8" s="57" customFormat="1" ht="13.5" customHeight="1">
      <c r="A26" s="339">
        <v>6</v>
      </c>
      <c r="B26" s="344">
        <v>1.4999999999999999E-2</v>
      </c>
      <c r="C26" s="340" t="s">
        <v>52</v>
      </c>
      <c r="D26" s="337"/>
      <c r="E26" s="337"/>
      <c r="F26" s="337"/>
      <c r="G26" s="337">
        <f>D24*B26</f>
        <v>2510.0128739598631</v>
      </c>
      <c r="H26" s="337">
        <f>G26</f>
        <v>2510.0128739598631</v>
      </c>
    </row>
    <row r="27" spans="1:8" s="67" customFormat="1" ht="13.5" customHeight="1">
      <c r="A27" s="339"/>
      <c r="B27" s="344"/>
      <c r="C27" s="340"/>
      <c r="D27" s="337"/>
      <c r="E27" s="337"/>
      <c r="F27" s="337"/>
      <c r="G27" s="337"/>
      <c r="H27" s="337"/>
    </row>
    <row r="28" spans="1:8" s="57" customFormat="1" ht="13.5" customHeight="1">
      <c r="A28" s="339">
        <v>7</v>
      </c>
      <c r="B28" s="344">
        <v>4.0000000000000001E-3</v>
      </c>
      <c r="C28" s="340" t="s">
        <v>73</v>
      </c>
      <c r="D28" s="337"/>
      <c r="E28" s="337"/>
      <c r="F28" s="337"/>
      <c r="G28" s="337">
        <f>D24*B28</f>
        <v>669.33676638929683</v>
      </c>
      <c r="H28" s="337">
        <f>G28</f>
        <v>669.33676638929683</v>
      </c>
    </row>
    <row r="29" spans="1:8" s="67" customFormat="1" ht="13.5" customHeight="1">
      <c r="A29" s="339"/>
      <c r="B29" s="344"/>
      <c r="C29" s="340"/>
      <c r="D29" s="337"/>
      <c r="E29" s="337"/>
      <c r="F29" s="337"/>
      <c r="G29" s="337"/>
      <c r="H29" s="337"/>
    </row>
    <row r="30" spans="1:8" s="66" customFormat="1" ht="29.25" customHeight="1">
      <c r="A30" s="63"/>
      <c r="B30" s="63"/>
      <c r="C30" s="65" t="s">
        <v>53</v>
      </c>
      <c r="D30" s="74">
        <f>SUM(D26:D29)</f>
        <v>0</v>
      </c>
      <c r="E30" s="74">
        <f>SUM(E26:E29)</f>
        <v>0</v>
      </c>
      <c r="F30" s="74">
        <f>SUM(F26:F29)</f>
        <v>0</v>
      </c>
      <c r="G30" s="74">
        <f>SUM(G26:G29)</f>
        <v>3179.3496403491599</v>
      </c>
      <c r="H30" s="74">
        <f>SUM(H26:H29)</f>
        <v>3179.3496403491599</v>
      </c>
    </row>
    <row r="31" spans="1:8" s="66" customFormat="1" ht="27.75" customHeight="1">
      <c r="A31" s="63"/>
      <c r="B31" s="63"/>
      <c r="C31" s="65" t="s">
        <v>54</v>
      </c>
      <c r="D31" s="74">
        <f>D30+D24</f>
        <v>167334.19159732421</v>
      </c>
      <c r="E31" s="74">
        <f>E30+E24</f>
        <v>0</v>
      </c>
      <c r="F31" s="74">
        <f>F30+F24</f>
        <v>0</v>
      </c>
      <c r="G31" s="74">
        <f>G30+G24</f>
        <v>3179.3496403491599</v>
      </c>
      <c r="H31" s="74">
        <f>H30+H24</f>
        <v>170513.54123767337</v>
      </c>
    </row>
    <row r="32" spans="1:8" s="57" customFormat="1" ht="20.100000000000001" customHeight="1">
      <c r="A32" s="64"/>
      <c r="B32" s="332" t="s">
        <v>55</v>
      </c>
      <c r="C32" s="332"/>
      <c r="D32" s="332"/>
      <c r="E32" s="332"/>
      <c r="F32" s="332"/>
      <c r="G32" s="332"/>
      <c r="H32" s="64"/>
    </row>
    <row r="33" spans="1:8" s="57" customFormat="1" ht="22.5" customHeight="1">
      <c r="A33" s="339">
        <v>8</v>
      </c>
      <c r="B33" s="345">
        <v>0.03</v>
      </c>
      <c r="C33" s="340" t="s">
        <v>56</v>
      </c>
      <c r="D33" s="337">
        <f>D31*B33</f>
        <v>5020.0257479197262</v>
      </c>
      <c r="E33" s="337">
        <f>E31*0.03</f>
        <v>0</v>
      </c>
      <c r="F33" s="337">
        <f>F31*0.03</f>
        <v>0</v>
      </c>
      <c r="G33" s="337">
        <f>G31*B33</f>
        <v>95.380489210474792</v>
      </c>
      <c r="H33" s="337">
        <f>H31*B33</f>
        <v>5115.4062371302007</v>
      </c>
    </row>
    <row r="34" spans="1:8" s="67" customFormat="1" ht="22.5" customHeight="1">
      <c r="A34" s="339"/>
      <c r="B34" s="345"/>
      <c r="C34" s="340"/>
      <c r="D34" s="337"/>
      <c r="E34" s="337"/>
      <c r="F34" s="337"/>
      <c r="G34" s="337"/>
      <c r="H34" s="337"/>
    </row>
    <row r="35" spans="1:8" s="70" customFormat="1" ht="27.75" customHeight="1">
      <c r="A35" s="69"/>
      <c r="B35" s="69"/>
      <c r="C35" s="68" t="s">
        <v>57</v>
      </c>
      <c r="D35" s="71">
        <f>D31+D33</f>
        <v>172354.21734524393</v>
      </c>
      <c r="E35" s="71">
        <f>E31+E33</f>
        <v>0</v>
      </c>
      <c r="F35" s="71">
        <f>F31+F33</f>
        <v>0</v>
      </c>
      <c r="G35" s="71">
        <f>G31+G33</f>
        <v>3274.7301295596349</v>
      </c>
      <c r="H35" s="71">
        <f>H31+H33</f>
        <v>175628.94747480357</v>
      </c>
    </row>
    <row r="36" spans="1:8" s="70" customFormat="1" ht="28.5" customHeight="1">
      <c r="A36" s="64">
        <v>9</v>
      </c>
      <c r="B36" s="69"/>
      <c r="C36" s="68" t="s">
        <v>58</v>
      </c>
      <c r="D36" s="71">
        <f>D35*0.2</f>
        <v>34470.843469048785</v>
      </c>
      <c r="E36" s="71">
        <f>E35*0.2</f>
        <v>0</v>
      </c>
      <c r="F36" s="71">
        <f>F35*0.2</f>
        <v>0</v>
      </c>
      <c r="G36" s="71">
        <f>G35*0.2</f>
        <v>654.94602591192699</v>
      </c>
      <c r="H36" s="71">
        <f>H35*0.2</f>
        <v>35125.789494960714</v>
      </c>
    </row>
    <row r="37" spans="1:8" s="70" customFormat="1" ht="28.5" customHeight="1">
      <c r="A37" s="94"/>
      <c r="B37" s="69"/>
      <c r="C37" s="68" t="s">
        <v>59</v>
      </c>
      <c r="D37" s="71">
        <f>SUM(D35:D36)</f>
        <v>206825.06081429272</v>
      </c>
      <c r="E37" s="71">
        <f>SUM(E35:E36)</f>
        <v>0</v>
      </c>
      <c r="F37" s="71">
        <f>SUM(F35:F36)</f>
        <v>0</v>
      </c>
      <c r="G37" s="71">
        <f>SUM(G35:G36)</f>
        <v>3929.6761554715617</v>
      </c>
      <c r="H37" s="71">
        <f>SUM(H35:H36)</f>
        <v>210754.73696976429</v>
      </c>
    </row>
    <row r="38" spans="1:8" s="70" customFormat="1" ht="24.75" customHeight="1">
      <c r="A38" s="69"/>
      <c r="B38" s="69"/>
      <c r="C38" s="68" t="s">
        <v>60</v>
      </c>
      <c r="D38" s="71"/>
      <c r="E38" s="71"/>
      <c r="F38" s="75"/>
      <c r="G38" s="75"/>
      <c r="H38" s="71">
        <f>H16*15/100</f>
        <v>714.28599009486675</v>
      </c>
    </row>
    <row r="39" spans="1:8" s="70" customFormat="1" ht="17.25">
      <c r="A39" s="69"/>
      <c r="B39" s="69"/>
      <c r="C39" s="68"/>
      <c r="D39" s="95"/>
      <c r="E39" s="95"/>
      <c r="F39" s="96"/>
      <c r="G39" s="96"/>
      <c r="H39" s="95"/>
    </row>
    <row r="40" spans="1:8">
      <c r="C40" s="72"/>
    </row>
    <row r="41" spans="1:8">
      <c r="C41" s="72"/>
    </row>
    <row r="42" spans="1:8">
      <c r="C42" s="72"/>
    </row>
    <row r="43" spans="1:8">
      <c r="C43" s="72"/>
    </row>
    <row r="44" spans="1:8">
      <c r="C44" s="72"/>
    </row>
    <row r="45" spans="1:8">
      <c r="C45" s="72"/>
    </row>
    <row r="46" spans="1:8">
      <c r="C46" s="72"/>
    </row>
    <row r="47" spans="1:8">
      <c r="C47" s="72"/>
    </row>
    <row r="48" spans="1:8">
      <c r="C48" s="72"/>
    </row>
    <row r="49" spans="3:3">
      <c r="C49" s="72"/>
    </row>
    <row r="50" spans="3:3">
      <c r="C50" s="72"/>
    </row>
    <row r="51" spans="3:3">
      <c r="C51" s="72"/>
    </row>
    <row r="52" spans="3:3">
      <c r="C52" s="72"/>
    </row>
    <row r="53" spans="3:3">
      <c r="C53" s="72"/>
    </row>
    <row r="54" spans="3:3">
      <c r="C54" s="72"/>
    </row>
    <row r="55" spans="3:3">
      <c r="C55" s="72"/>
    </row>
    <row r="56" spans="3:3">
      <c r="C56" s="72"/>
    </row>
    <row r="57" spans="3:3">
      <c r="C57" s="72"/>
    </row>
    <row r="58" spans="3:3">
      <c r="C58" s="72"/>
    </row>
    <row r="59" spans="3:3">
      <c r="C59" s="72"/>
    </row>
    <row r="60" spans="3:3">
      <c r="C60" s="72"/>
    </row>
    <row r="61" spans="3:3">
      <c r="C61" s="72"/>
    </row>
    <row r="62" spans="3:3">
      <c r="C62" s="72"/>
    </row>
    <row r="63" spans="3:3">
      <c r="C63" s="72"/>
    </row>
    <row r="64" spans="3:3">
      <c r="C64" s="72"/>
    </row>
    <row r="65" spans="3:3">
      <c r="C65" s="72"/>
    </row>
    <row r="66" spans="3:3">
      <c r="C66" s="72"/>
    </row>
    <row r="67" spans="3:3">
      <c r="C67" s="72"/>
    </row>
    <row r="68" spans="3:3">
      <c r="C68" s="72"/>
    </row>
    <row r="69" spans="3:3">
      <c r="C69" s="72"/>
    </row>
    <row r="70" spans="3:3">
      <c r="C70" s="72"/>
    </row>
    <row r="71" spans="3:3">
      <c r="C71" s="72"/>
    </row>
    <row r="72" spans="3:3">
      <c r="C72" s="72"/>
    </row>
    <row r="73" spans="3:3">
      <c r="C73" s="72"/>
    </row>
    <row r="74" spans="3:3">
      <c r="C74" s="72"/>
    </row>
    <row r="75" spans="3:3">
      <c r="C75" s="72"/>
    </row>
    <row r="76" spans="3:3">
      <c r="C76" s="72"/>
    </row>
    <row r="77" spans="3:3">
      <c r="C77" s="72"/>
    </row>
    <row r="78" spans="3:3">
      <c r="C78" s="72"/>
    </row>
    <row r="79" spans="3:3">
      <c r="C79" s="72"/>
    </row>
  </sheetData>
  <mergeCells count="72">
    <mergeCell ref="C1:D1"/>
    <mergeCell ref="H28:H29"/>
    <mergeCell ref="B28:B29"/>
    <mergeCell ref="C28:C29"/>
    <mergeCell ref="D28:D29"/>
    <mergeCell ref="E28:E29"/>
    <mergeCell ref="F28:F29"/>
    <mergeCell ref="G28:G29"/>
    <mergeCell ref="G21:G22"/>
    <mergeCell ref="H21:H22"/>
    <mergeCell ref="F21:F22"/>
    <mergeCell ref="H14:H15"/>
    <mergeCell ref="B18:G18"/>
    <mergeCell ref="F19:F20"/>
    <mergeCell ref="G19:G20"/>
    <mergeCell ref="H19:H20"/>
    <mergeCell ref="A26:A27"/>
    <mergeCell ref="E26:E27"/>
    <mergeCell ref="F26:F27"/>
    <mergeCell ref="A33:A34"/>
    <mergeCell ref="B33:B34"/>
    <mergeCell ref="C33:C34"/>
    <mergeCell ref="D33:D34"/>
    <mergeCell ref="E33:E34"/>
    <mergeCell ref="F33:F34"/>
    <mergeCell ref="A28:A29"/>
    <mergeCell ref="G33:G34"/>
    <mergeCell ref="H26:H27"/>
    <mergeCell ref="H33:H34"/>
    <mergeCell ref="B32:G32"/>
    <mergeCell ref="B25:G25"/>
    <mergeCell ref="G26:G27"/>
    <mergeCell ref="B26:B27"/>
    <mergeCell ref="C26:C27"/>
    <mergeCell ref="D26:D27"/>
    <mergeCell ref="A21:A22"/>
    <mergeCell ref="B21:B22"/>
    <mergeCell ref="C21:C22"/>
    <mergeCell ref="D21:D22"/>
    <mergeCell ref="E21:E22"/>
    <mergeCell ref="A10:A11"/>
    <mergeCell ref="E10:E11"/>
    <mergeCell ref="F10:F11"/>
    <mergeCell ref="A19:A20"/>
    <mergeCell ref="B19:B20"/>
    <mergeCell ref="C19:C20"/>
    <mergeCell ref="D19:D20"/>
    <mergeCell ref="E19:E20"/>
    <mergeCell ref="B13:G13"/>
    <mergeCell ref="A14:A15"/>
    <mergeCell ref="B14:B15"/>
    <mergeCell ref="C14:C15"/>
    <mergeCell ref="D14:D15"/>
    <mergeCell ref="E14:E15"/>
    <mergeCell ref="F14:F15"/>
    <mergeCell ref="G14:G15"/>
    <mergeCell ref="G10:G11"/>
    <mergeCell ref="B10:B11"/>
    <mergeCell ref="C10:C11"/>
    <mergeCell ref="D10:D11"/>
    <mergeCell ref="H10:H11"/>
    <mergeCell ref="C2:G2"/>
    <mergeCell ref="H6:H7"/>
    <mergeCell ref="B9:G9"/>
    <mergeCell ref="A3:H3"/>
    <mergeCell ref="A4:C4"/>
    <mergeCell ref="D4:F4"/>
    <mergeCell ref="F5:G5"/>
    <mergeCell ref="A6:A7"/>
    <mergeCell ref="B6:B7"/>
    <mergeCell ref="C6:C7"/>
    <mergeCell ref="D6:G6"/>
  </mergeCells>
  <printOptions horizontalCentered="1"/>
  <pageMargins left="0.70866141732283472" right="0.15748031496062992" top="0.70866141732283472" bottom="0.74803149606299213" header="0.31496062992125984" footer="7.874015748031496E-2"/>
  <pageSetup paperSize="9" scale="85" fitToHeight="3" orientation="landscape" r:id="rId1"/>
  <headerFooter alignWithMargins="0">
    <oddFooter>&amp;LՆախահաշիվներ&amp;R&amp;P</oddFooter>
  </headerFooter>
</worksheet>
</file>

<file path=xl/worksheets/sheet2.xml><?xml version="1.0" encoding="utf-8"?>
<worksheet xmlns="http://schemas.openxmlformats.org/spreadsheetml/2006/main" xmlns:r="http://schemas.openxmlformats.org/officeDocument/2006/relationships">
  <sheetPr>
    <tabColor theme="8" tint="-0.249977111117893"/>
  </sheetPr>
  <dimension ref="A1:P63"/>
  <sheetViews>
    <sheetView view="pageBreakPreview" zoomScale="77" zoomScaleNormal="100" zoomScaleSheetLayoutView="77" workbookViewId="0">
      <selection activeCell="H15" sqref="H15"/>
    </sheetView>
  </sheetViews>
  <sheetFormatPr defaultRowHeight="16.5"/>
  <cols>
    <col min="1" max="1" width="6.85546875" style="34" customWidth="1"/>
    <col min="2" max="2" width="20.7109375" style="34" customWidth="1"/>
    <col min="3" max="3" width="49.140625" style="34" customWidth="1"/>
    <col min="4" max="4" width="20.85546875" style="34" customWidth="1"/>
    <col min="5" max="5" width="18.28515625" style="34" customWidth="1"/>
    <col min="6" max="6" width="20.5703125" style="34" customWidth="1"/>
    <col min="7" max="7" width="13.7109375" style="34" customWidth="1"/>
    <col min="8" max="8" width="16.85546875" style="51" customWidth="1"/>
    <col min="9" max="9" width="12" style="34" bestFit="1" customWidth="1"/>
    <col min="10" max="16384" width="9.140625" style="34"/>
  </cols>
  <sheetData>
    <row r="1" spans="1:16" s="52" customFormat="1" ht="25.5" customHeight="1">
      <c r="A1" s="100"/>
      <c r="B1" s="100"/>
      <c r="C1" s="346"/>
      <c r="D1" s="346"/>
      <c r="E1" s="103"/>
      <c r="F1" s="103"/>
      <c r="G1" s="103"/>
      <c r="H1" s="100"/>
    </row>
    <row r="2" spans="1:16" ht="66.75" customHeight="1">
      <c r="A2" s="349"/>
      <c r="B2" s="349"/>
      <c r="C2" s="348" t="s">
        <v>189</v>
      </c>
      <c r="D2" s="349"/>
      <c r="E2" s="349"/>
      <c r="F2" s="349"/>
      <c r="G2" s="349"/>
      <c r="H2" s="349"/>
    </row>
    <row r="3" spans="1:16" s="30" customFormat="1" ht="31.5" customHeight="1">
      <c r="A3" s="350" t="s">
        <v>114</v>
      </c>
      <c r="B3" s="351"/>
      <c r="C3" s="351"/>
      <c r="D3" s="351"/>
      <c r="E3" s="351"/>
      <c r="F3" s="351"/>
      <c r="G3" s="351"/>
      <c r="H3" s="351"/>
    </row>
    <row r="4" spans="1:16" s="32" customFormat="1" ht="13.5" customHeight="1">
      <c r="A4" s="352"/>
      <c r="B4" s="352"/>
      <c r="C4" s="352"/>
      <c r="D4" s="352"/>
      <c r="E4" s="352"/>
      <c r="F4" s="352"/>
      <c r="G4" s="352"/>
      <c r="H4" s="352"/>
      <c r="I4" s="31"/>
      <c r="J4" s="31"/>
      <c r="K4" s="31"/>
      <c r="L4" s="31"/>
      <c r="M4" s="31"/>
      <c r="N4" s="31"/>
      <c r="O4" s="31"/>
      <c r="P4" s="31"/>
    </row>
    <row r="5" spans="1:16" ht="27" customHeight="1">
      <c r="A5" s="353" t="s">
        <v>71</v>
      </c>
      <c r="B5" s="354"/>
      <c r="C5" s="354"/>
      <c r="D5" s="355" t="s">
        <v>24</v>
      </c>
      <c r="E5" s="356"/>
      <c r="F5" s="33">
        <f>H17</f>
        <v>158730.22002108151</v>
      </c>
      <c r="G5" s="357" t="s">
        <v>25</v>
      </c>
      <c r="H5" s="354"/>
    </row>
    <row r="6" spans="1:16" s="36" customFormat="1" ht="30" customHeight="1">
      <c r="A6" s="347" t="s">
        <v>26</v>
      </c>
      <c r="B6" s="347" t="s">
        <v>27</v>
      </c>
      <c r="C6" s="347" t="s">
        <v>28</v>
      </c>
      <c r="D6" s="347" t="s">
        <v>29</v>
      </c>
      <c r="E6" s="347"/>
      <c r="F6" s="347"/>
      <c r="G6" s="347"/>
      <c r="H6" s="347"/>
    </row>
    <row r="7" spans="1:16" s="36" customFormat="1" ht="50.1" customHeight="1">
      <c r="A7" s="347"/>
      <c r="B7" s="347"/>
      <c r="C7" s="347"/>
      <c r="D7" s="35" t="s">
        <v>30</v>
      </c>
      <c r="E7" s="35" t="s">
        <v>31</v>
      </c>
      <c r="F7" s="35" t="s">
        <v>32</v>
      </c>
      <c r="G7" s="35" t="s">
        <v>2</v>
      </c>
      <c r="H7" s="35" t="s">
        <v>33</v>
      </c>
      <c r="I7" s="92">
        <v>1.90333</v>
      </c>
      <c r="J7" s="92">
        <v>3.3619500000000002</v>
      </c>
      <c r="K7" s="93">
        <v>1.137</v>
      </c>
      <c r="L7" s="93"/>
    </row>
    <row r="8" spans="1:16" s="38" customFormat="1" ht="17.25">
      <c r="A8" s="37">
        <v>1</v>
      </c>
      <c r="B8" s="37">
        <v>2</v>
      </c>
      <c r="C8" s="37">
        <v>3</v>
      </c>
      <c r="D8" s="37">
        <v>4</v>
      </c>
      <c r="E8" s="37">
        <v>5</v>
      </c>
      <c r="F8" s="37">
        <v>6</v>
      </c>
      <c r="G8" s="37">
        <v>7</v>
      </c>
      <c r="H8" s="37">
        <v>8</v>
      </c>
    </row>
    <row r="9" spans="1:16" s="39" customFormat="1" ht="39.950000000000003" customHeight="1">
      <c r="A9" s="37">
        <v>1</v>
      </c>
      <c r="B9" s="37" t="s">
        <v>63</v>
      </c>
      <c r="C9" s="97" t="s">
        <v>126</v>
      </c>
      <c r="D9" s="98">
        <f>+H9-F9</f>
        <v>139869.86965959243</v>
      </c>
      <c r="E9" s="98" t="s">
        <v>1</v>
      </c>
      <c r="F9" s="98"/>
      <c r="G9" s="98" t="s">
        <v>1</v>
      </c>
      <c r="H9" s="98">
        <f>+'1-1'!P47</f>
        <v>139869.86965959243</v>
      </c>
    </row>
    <row r="10" spans="1:16" s="39" customFormat="1" ht="39.950000000000003" customHeight="1">
      <c r="A10" s="37">
        <v>2</v>
      </c>
      <c r="B10" s="37" t="s">
        <v>96</v>
      </c>
      <c r="C10" s="97" t="s">
        <v>234</v>
      </c>
      <c r="D10" s="98">
        <f t="shared" ref="D10:D16" si="0">+H10</f>
        <v>606.66593851892321</v>
      </c>
      <c r="E10" s="98"/>
      <c r="F10" s="98"/>
      <c r="G10" s="98"/>
      <c r="H10" s="98">
        <f>+'1-2'!P54</f>
        <v>606.66593851892321</v>
      </c>
    </row>
    <row r="11" spans="1:16" s="39" customFormat="1" ht="39.950000000000003" customHeight="1">
      <c r="A11" s="37">
        <v>3</v>
      </c>
      <c r="B11" s="37" t="s">
        <v>97</v>
      </c>
      <c r="C11" s="97" t="s">
        <v>235</v>
      </c>
      <c r="D11" s="98">
        <f t="shared" si="0"/>
        <v>2494.469021978347</v>
      </c>
      <c r="E11" s="98"/>
      <c r="F11" s="98"/>
      <c r="G11" s="98"/>
      <c r="H11" s="98">
        <f>+'1-3'!P56</f>
        <v>2494.469021978347</v>
      </c>
    </row>
    <row r="12" spans="1:16" s="39" customFormat="1" ht="39.950000000000003" customHeight="1">
      <c r="A12" s="37">
        <v>4</v>
      </c>
      <c r="B12" s="37" t="s">
        <v>110</v>
      </c>
      <c r="C12" s="97" t="s">
        <v>236</v>
      </c>
      <c r="D12" s="98">
        <f t="shared" si="0"/>
        <v>9849.4755672782248</v>
      </c>
      <c r="E12" s="98"/>
      <c r="F12" s="98"/>
      <c r="G12" s="98"/>
      <c r="H12" s="98">
        <f>+'1-4'!P63</f>
        <v>9849.4755672782248</v>
      </c>
    </row>
    <row r="13" spans="1:16" s="39" customFormat="1" ht="39.950000000000003" customHeight="1">
      <c r="A13" s="37">
        <v>5</v>
      </c>
      <c r="B13" s="37" t="s">
        <v>111</v>
      </c>
      <c r="C13" s="97" t="s">
        <v>237</v>
      </c>
      <c r="D13" s="98">
        <f t="shared" si="0"/>
        <v>1068.9737831635514</v>
      </c>
      <c r="E13" s="98"/>
      <c r="F13" s="98"/>
      <c r="G13" s="98"/>
      <c r="H13" s="98">
        <f>+'1-6'!P56</f>
        <v>1068.9737831635514</v>
      </c>
    </row>
    <row r="14" spans="1:16" s="39" customFormat="1" ht="39.950000000000003" customHeight="1">
      <c r="A14" s="37">
        <v>6</v>
      </c>
      <c r="B14" s="37" t="s">
        <v>112</v>
      </c>
      <c r="C14" s="97" t="s">
        <v>259</v>
      </c>
      <c r="D14" s="98"/>
      <c r="E14" s="98"/>
      <c r="F14" s="98"/>
      <c r="G14" s="98"/>
      <c r="H14" s="98">
        <f>+'1-5+'!P57</f>
        <v>2287.2194678475976</v>
      </c>
    </row>
    <row r="15" spans="1:16" s="39" customFormat="1" ht="39.950000000000003" customHeight="1">
      <c r="A15" s="37">
        <v>7</v>
      </c>
      <c r="B15" s="37" t="s">
        <v>120</v>
      </c>
      <c r="C15" s="97" t="s">
        <v>238</v>
      </c>
      <c r="D15" s="98">
        <f t="shared" si="0"/>
        <v>882.47704970242819</v>
      </c>
      <c r="E15" s="98"/>
      <c r="F15" s="98"/>
      <c r="G15" s="98"/>
      <c r="H15" s="98">
        <f>+'1-7'!P58</f>
        <v>882.47704970242819</v>
      </c>
    </row>
    <row r="16" spans="1:16" s="39" customFormat="1" ht="39.950000000000003" customHeight="1">
      <c r="A16" s="37">
        <v>8</v>
      </c>
      <c r="B16" s="37" t="s">
        <v>258</v>
      </c>
      <c r="C16" s="97" t="s">
        <v>233</v>
      </c>
      <c r="D16" s="98">
        <f t="shared" si="0"/>
        <v>1671.0695330000126</v>
      </c>
      <c r="E16" s="98"/>
      <c r="F16" s="98"/>
      <c r="G16" s="98"/>
      <c r="H16" s="98">
        <f>+'1-8'!P47</f>
        <v>1671.0695330000126</v>
      </c>
    </row>
    <row r="17" spans="1:9" s="43" customFormat="1" ht="20.100000000000001" customHeight="1">
      <c r="A17" s="40"/>
      <c r="B17" s="40"/>
      <c r="C17" s="41" t="s">
        <v>20</v>
      </c>
      <c r="D17" s="73">
        <f>SUM(D9:D16)</f>
        <v>156443.0005532339</v>
      </c>
      <c r="E17" s="73">
        <f>SUM(E9:E16)</f>
        <v>0</v>
      </c>
      <c r="F17" s="73">
        <f>SUM(F9:F16)</f>
        <v>0</v>
      </c>
      <c r="G17" s="73">
        <f>SUM(G9:G16)</f>
        <v>0</v>
      </c>
      <c r="H17" s="73">
        <f>SUM(H9:H16)</f>
        <v>158730.22002108151</v>
      </c>
      <c r="I17" s="42"/>
    </row>
    <row r="18" spans="1:9" s="43" customFormat="1" ht="24.6" customHeight="1">
      <c r="A18" s="44"/>
      <c r="B18" s="44"/>
      <c r="C18" s="45"/>
      <c r="D18" s="44"/>
      <c r="E18" s="46"/>
      <c r="F18" s="47"/>
      <c r="G18" s="48"/>
      <c r="H18" s="49"/>
    </row>
    <row r="19" spans="1:9">
      <c r="C19" s="50"/>
    </row>
    <row r="20" spans="1:9">
      <c r="C20" s="50"/>
    </row>
    <row r="21" spans="1:9">
      <c r="C21" s="50"/>
    </row>
    <row r="22" spans="1:9">
      <c r="C22" s="50"/>
    </row>
    <row r="23" spans="1:9">
      <c r="C23" s="50"/>
    </row>
    <row r="24" spans="1:9">
      <c r="C24" s="50"/>
    </row>
    <row r="25" spans="1:9">
      <c r="C25" s="50"/>
    </row>
    <row r="26" spans="1:9">
      <c r="C26" s="50"/>
    </row>
    <row r="27" spans="1:9">
      <c r="C27" s="50"/>
    </row>
    <row r="28" spans="1:9" ht="30.75" customHeight="1">
      <c r="C28" s="50"/>
    </row>
    <row r="29" spans="1:9">
      <c r="C29" s="50"/>
    </row>
    <row r="30" spans="1:9">
      <c r="C30" s="50"/>
    </row>
    <row r="31" spans="1:9">
      <c r="C31" s="50"/>
    </row>
    <row r="32" spans="1:9">
      <c r="C32" s="50"/>
    </row>
    <row r="33" spans="3:3">
      <c r="C33" s="50"/>
    </row>
    <row r="34" spans="3:3">
      <c r="C34" s="50"/>
    </row>
    <row r="35" spans="3:3">
      <c r="C35" s="50"/>
    </row>
    <row r="36" spans="3:3">
      <c r="C36" s="50"/>
    </row>
    <row r="37" spans="3:3">
      <c r="C37" s="50"/>
    </row>
    <row r="38" spans="3:3">
      <c r="C38" s="50"/>
    </row>
    <row r="39" spans="3:3">
      <c r="C39" s="50"/>
    </row>
    <row r="40" spans="3:3">
      <c r="C40" s="50"/>
    </row>
    <row r="41" spans="3:3">
      <c r="C41" s="50"/>
    </row>
    <row r="42" spans="3:3">
      <c r="C42" s="50"/>
    </row>
    <row r="43" spans="3:3">
      <c r="C43" s="50"/>
    </row>
    <row r="44" spans="3:3">
      <c r="C44" s="50"/>
    </row>
    <row r="45" spans="3:3">
      <c r="C45" s="50"/>
    </row>
    <row r="46" spans="3:3">
      <c r="C46" s="50"/>
    </row>
    <row r="47" spans="3:3">
      <c r="C47" s="50"/>
    </row>
    <row r="48" spans="3:3">
      <c r="C48" s="50"/>
    </row>
    <row r="49" spans="3:3">
      <c r="C49" s="50"/>
    </row>
    <row r="50" spans="3:3">
      <c r="C50" s="50"/>
    </row>
    <row r="51" spans="3:3">
      <c r="C51" s="50"/>
    </row>
    <row r="52" spans="3:3">
      <c r="C52" s="50"/>
    </row>
    <row r="53" spans="3:3">
      <c r="C53" s="50"/>
    </row>
    <row r="54" spans="3:3">
      <c r="C54" s="50"/>
    </row>
    <row r="55" spans="3:3">
      <c r="C55" s="50"/>
    </row>
    <row r="56" spans="3:3">
      <c r="C56" s="50"/>
    </row>
    <row r="57" spans="3:3">
      <c r="C57" s="50"/>
    </row>
    <row r="58" spans="3:3">
      <c r="C58" s="50"/>
    </row>
    <row r="59" spans="3:3">
      <c r="C59" s="50"/>
    </row>
    <row r="60" spans="3:3">
      <c r="C60" s="50"/>
    </row>
    <row r="61" spans="3:3">
      <c r="C61" s="50"/>
    </row>
    <row r="62" spans="3:3">
      <c r="C62" s="50"/>
    </row>
    <row r="63" spans="3:3">
      <c r="C63" s="50"/>
    </row>
  </sheetData>
  <mergeCells count="12">
    <mergeCell ref="C1:D1"/>
    <mergeCell ref="A6:A7"/>
    <mergeCell ref="B6:B7"/>
    <mergeCell ref="C6:C7"/>
    <mergeCell ref="D6:H6"/>
    <mergeCell ref="C2:H2"/>
    <mergeCell ref="A2:B2"/>
    <mergeCell ref="A3:H3"/>
    <mergeCell ref="A4:H4"/>
    <mergeCell ref="A5:C5"/>
    <mergeCell ref="D5:E5"/>
    <mergeCell ref="G5:H5"/>
  </mergeCells>
  <printOptions horizontalCentered="1"/>
  <pageMargins left="0.70866141732283472" right="0.15748031496062992" top="0.70866141732283472" bottom="0.74803149606299213" header="0.31496062992125984" footer="7.874015748031496E-2"/>
  <pageSetup paperSize="9" scale="82" orientation="landscape" r:id="rId1"/>
  <headerFooter alignWithMargins="0">
    <oddFooter>&amp;LՆախահաշիվներ&amp;R&amp;P</oddFooter>
  </headerFooter>
</worksheet>
</file>

<file path=xl/worksheets/sheet3.xml><?xml version="1.0" encoding="utf-8"?>
<worksheet xmlns="http://schemas.openxmlformats.org/spreadsheetml/2006/main" xmlns:r="http://schemas.openxmlformats.org/officeDocument/2006/relationships">
  <sheetPr>
    <tabColor rgb="FFC00000"/>
  </sheetPr>
  <dimension ref="A1:CB48"/>
  <sheetViews>
    <sheetView view="pageBreakPreview" topLeftCell="A22" zoomScaleNormal="100" zoomScaleSheetLayoutView="100" workbookViewId="0">
      <selection activeCell="O40" sqref="O40:O42"/>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18" s="4" customFormat="1" ht="24" customHeight="1">
      <c r="A1" s="104" t="s">
        <v>72</v>
      </c>
      <c r="B1" s="104"/>
      <c r="C1" s="385"/>
      <c r="D1" s="385"/>
      <c r="E1" s="385"/>
      <c r="F1" s="385"/>
      <c r="G1" s="385"/>
      <c r="H1" s="385"/>
      <c r="I1" s="104"/>
      <c r="J1" s="104"/>
      <c r="K1" s="104"/>
      <c r="L1" s="104"/>
      <c r="M1" s="104"/>
      <c r="N1" s="104"/>
      <c r="O1" s="104"/>
      <c r="P1" s="104"/>
    </row>
    <row r="2" spans="1:18" s="4" customFormat="1" ht="35.25" customHeight="1">
      <c r="A2" s="105"/>
      <c r="B2" s="105"/>
      <c r="C2" s="386" t="s">
        <v>191</v>
      </c>
      <c r="D2" s="386"/>
      <c r="E2" s="386"/>
      <c r="F2" s="386"/>
      <c r="G2" s="386"/>
      <c r="H2" s="386"/>
      <c r="I2" s="386"/>
      <c r="J2" s="386"/>
      <c r="K2" s="386"/>
      <c r="L2" s="386"/>
      <c r="M2" s="386"/>
      <c r="N2" s="386"/>
      <c r="O2" s="105"/>
      <c r="P2" s="105"/>
    </row>
    <row r="3" spans="1:18" s="4" customFormat="1" ht="19.5" customHeight="1">
      <c r="A3" s="388" t="s">
        <v>61</v>
      </c>
      <c r="B3" s="388"/>
      <c r="C3" s="388"/>
      <c r="D3" s="388"/>
      <c r="E3" s="388"/>
      <c r="F3" s="388"/>
      <c r="G3" s="388"/>
      <c r="H3" s="388"/>
      <c r="I3" s="388"/>
      <c r="J3" s="388"/>
      <c r="K3" s="388"/>
      <c r="L3" s="388"/>
      <c r="M3" s="388"/>
      <c r="N3" s="388"/>
      <c r="O3" s="388"/>
      <c r="P3" s="388"/>
    </row>
    <row r="4" spans="1:18" s="4" customFormat="1" ht="12.75" customHeight="1">
      <c r="A4" s="396"/>
      <c r="B4" s="396"/>
      <c r="C4" s="396"/>
      <c r="D4" s="396"/>
      <c r="E4" s="396"/>
      <c r="F4" s="396"/>
      <c r="G4" s="396"/>
      <c r="H4" s="396"/>
      <c r="I4" s="396"/>
      <c r="J4" s="396"/>
      <c r="K4" s="396"/>
      <c r="L4" s="396"/>
      <c r="M4" s="396"/>
      <c r="N4" s="396"/>
      <c r="O4" s="396"/>
      <c r="P4" s="396"/>
    </row>
    <row r="5" spans="1:18" s="4" customFormat="1" ht="21" customHeight="1">
      <c r="A5" s="6"/>
      <c r="B5" s="6"/>
      <c r="C5" s="8"/>
      <c r="D5" s="397" t="s">
        <v>126</v>
      </c>
      <c r="E5" s="397"/>
      <c r="F5" s="397"/>
      <c r="G5" s="397"/>
      <c r="H5" s="397"/>
      <c r="I5" s="397"/>
      <c r="J5" s="397"/>
      <c r="K5" s="7"/>
      <c r="L5" s="6"/>
      <c r="M5" s="389"/>
      <c r="N5" s="389"/>
      <c r="O5" s="400"/>
      <c r="P5" s="400"/>
    </row>
    <row r="6" spans="1:18" s="4" customFormat="1" ht="24.75" customHeight="1">
      <c r="A6" s="404" t="s">
        <v>239</v>
      </c>
      <c r="B6" s="404"/>
      <c r="C6" s="404"/>
      <c r="D6" s="406" t="s">
        <v>240</v>
      </c>
      <c r="E6" s="406"/>
      <c r="F6" s="406"/>
      <c r="G6" s="83"/>
      <c r="H6" s="395"/>
      <c r="I6" s="395"/>
      <c r="J6" s="398" t="s">
        <v>62</v>
      </c>
      <c r="K6" s="398"/>
      <c r="L6" s="398"/>
      <c r="M6" s="394">
        <f>+P47</f>
        <v>139869.86965959243</v>
      </c>
      <c r="N6" s="394"/>
      <c r="O6" s="401" t="s">
        <v>25</v>
      </c>
      <c r="P6" s="401"/>
      <c r="Q6" s="6"/>
    </row>
    <row r="7" spans="1:18" s="4" customFormat="1" ht="18.75" customHeight="1">
      <c r="A7" s="405"/>
      <c r="B7" s="405"/>
      <c r="C7" s="405"/>
      <c r="D7" s="392" t="s">
        <v>241</v>
      </c>
      <c r="E7" s="392"/>
      <c r="F7" s="392"/>
      <c r="G7" s="83"/>
      <c r="H7" s="395"/>
      <c r="I7" s="395"/>
      <c r="J7" s="403"/>
      <c r="K7" s="403"/>
      <c r="L7" s="403"/>
      <c r="M7" s="403"/>
      <c r="N7" s="393"/>
      <c r="O7" s="393"/>
      <c r="P7" s="84"/>
      <c r="Q7" s="6"/>
    </row>
    <row r="8" spans="1:18"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18" s="3" customFormat="1" ht="148.5" customHeight="1">
      <c r="A9" s="382"/>
      <c r="B9" s="399"/>
      <c r="C9" s="381"/>
      <c r="D9" s="399"/>
      <c r="E9" s="399"/>
      <c r="F9" s="390"/>
      <c r="G9" s="390"/>
      <c r="H9" s="107" t="s">
        <v>15</v>
      </c>
      <c r="I9" s="108" t="s">
        <v>7</v>
      </c>
      <c r="J9" s="109" t="s">
        <v>16</v>
      </c>
      <c r="K9" s="1" t="s">
        <v>17</v>
      </c>
      <c r="L9" s="1" t="s">
        <v>18</v>
      </c>
      <c r="M9" s="2" t="s">
        <v>192</v>
      </c>
      <c r="N9" s="391"/>
      <c r="O9" s="391"/>
      <c r="P9" s="402"/>
      <c r="Q9" s="5"/>
    </row>
    <row r="10" spans="1:18" s="3" customFormat="1">
      <c r="A10" s="106">
        <v>1</v>
      </c>
      <c r="B10" s="106">
        <v>2</v>
      </c>
      <c r="C10" s="106">
        <v>3</v>
      </c>
      <c r="D10" s="106">
        <v>4</v>
      </c>
      <c r="E10" s="106">
        <v>5</v>
      </c>
      <c r="F10" s="106">
        <v>6</v>
      </c>
      <c r="G10" s="106">
        <v>7</v>
      </c>
      <c r="H10" s="106">
        <v>8</v>
      </c>
      <c r="I10" s="106">
        <v>9</v>
      </c>
      <c r="J10" s="106">
        <v>10</v>
      </c>
      <c r="K10" s="106">
        <v>11</v>
      </c>
      <c r="L10" s="106">
        <v>12</v>
      </c>
      <c r="M10" s="106">
        <v>13</v>
      </c>
      <c r="N10" s="106">
        <v>14</v>
      </c>
      <c r="O10" s="106">
        <v>15</v>
      </c>
      <c r="P10" s="106">
        <v>16</v>
      </c>
      <c r="Q10" s="5"/>
    </row>
    <row r="11" spans="1:18" s="5" customFormat="1">
      <c r="A11" s="175"/>
      <c r="B11" s="175"/>
      <c r="C11" s="381" t="s">
        <v>124</v>
      </c>
      <c r="D11" s="382"/>
      <c r="E11" s="382"/>
      <c r="F11" s="175"/>
      <c r="G11" s="175"/>
      <c r="H11" s="175"/>
      <c r="I11" s="175"/>
      <c r="J11" s="175"/>
      <c r="K11" s="175"/>
      <c r="L11" s="175"/>
      <c r="M11" s="175"/>
      <c r="N11" s="175"/>
      <c r="O11" s="175"/>
      <c r="P11" s="186"/>
    </row>
    <row r="12" spans="1:18" ht="21" customHeight="1">
      <c r="A12" s="358">
        <v>1</v>
      </c>
      <c r="B12" s="359" t="s">
        <v>115</v>
      </c>
      <c r="C12" s="360" t="s">
        <v>117</v>
      </c>
      <c r="D12" s="372" t="s">
        <v>19</v>
      </c>
      <c r="E12" s="387">
        <v>1592.3</v>
      </c>
      <c r="F12" s="85">
        <f>10.6/1000</f>
        <v>1.06E-2</v>
      </c>
      <c r="G12" s="85">
        <v>0.22439999999999999</v>
      </c>
      <c r="H12" s="372" t="s">
        <v>0</v>
      </c>
      <c r="I12" s="372" t="s">
        <v>0</v>
      </c>
      <c r="J12" s="372" t="s">
        <v>0</v>
      </c>
      <c r="K12" s="372" t="s">
        <v>0</v>
      </c>
      <c r="L12" s="372" t="s">
        <v>0</v>
      </c>
      <c r="M12" s="372" t="s">
        <v>0</v>
      </c>
      <c r="N12" s="414">
        <f>F13+G13</f>
        <v>0.77459687799999999</v>
      </c>
      <c r="O12" s="415">
        <f>N12</f>
        <v>0.77459687799999999</v>
      </c>
      <c r="P12" s="416">
        <f>E12*O12</f>
        <v>1233.3906088393999</v>
      </c>
      <c r="Q12" s="78"/>
    </row>
    <row r="13" spans="1:18" ht="21" customHeight="1">
      <c r="A13" s="358"/>
      <c r="B13" s="359"/>
      <c r="C13" s="360"/>
      <c r="D13" s="372"/>
      <c r="E13" s="387"/>
      <c r="F13" s="77">
        <f>F12*ա</f>
        <v>2.0175298000000001E-2</v>
      </c>
      <c r="G13" s="77">
        <f>G12*մ</f>
        <v>0.75442158000000004</v>
      </c>
      <c r="H13" s="372"/>
      <c r="I13" s="372"/>
      <c r="J13" s="372"/>
      <c r="K13" s="372"/>
      <c r="L13" s="372"/>
      <c r="M13" s="372"/>
      <c r="N13" s="414"/>
      <c r="O13" s="415"/>
      <c r="P13" s="416"/>
      <c r="Q13" s="78"/>
    </row>
    <row r="14" spans="1:18" ht="21" customHeight="1">
      <c r="A14" s="358">
        <v>2</v>
      </c>
      <c r="B14" s="359" t="s">
        <v>116</v>
      </c>
      <c r="C14" s="360" t="s">
        <v>118</v>
      </c>
      <c r="D14" s="372" t="s">
        <v>19</v>
      </c>
      <c r="E14" s="387">
        <v>111.5</v>
      </c>
      <c r="F14" s="85">
        <v>1.94</v>
      </c>
      <c r="G14" s="85">
        <v>0</v>
      </c>
      <c r="H14" s="372" t="s">
        <v>0</v>
      </c>
      <c r="I14" s="372" t="s">
        <v>0</v>
      </c>
      <c r="J14" s="372" t="s">
        <v>0</v>
      </c>
      <c r="K14" s="372" t="s">
        <v>0</v>
      </c>
      <c r="L14" s="372" t="s">
        <v>0</v>
      </c>
      <c r="M14" s="372" t="s">
        <v>0</v>
      </c>
      <c r="N14" s="414">
        <f>F15+G15</f>
        <v>3.6924601999999997</v>
      </c>
      <c r="O14" s="415">
        <f>N14</f>
        <v>3.6924601999999997</v>
      </c>
      <c r="P14" s="416">
        <f>E14*O14</f>
        <v>411.70931229999997</v>
      </c>
      <c r="Q14" s="78"/>
    </row>
    <row r="15" spans="1:18" ht="21" customHeight="1">
      <c r="A15" s="358"/>
      <c r="B15" s="359"/>
      <c r="C15" s="360"/>
      <c r="D15" s="372"/>
      <c r="E15" s="387"/>
      <c r="F15" s="77">
        <f>F14*ա</f>
        <v>3.6924601999999997</v>
      </c>
      <c r="G15" s="77">
        <f>G14*մ</f>
        <v>0</v>
      </c>
      <c r="H15" s="372"/>
      <c r="I15" s="372"/>
      <c r="J15" s="372"/>
      <c r="K15" s="372"/>
      <c r="L15" s="372"/>
      <c r="M15" s="372"/>
      <c r="N15" s="414"/>
      <c r="O15" s="415"/>
      <c r="P15" s="416"/>
      <c r="Q15" s="78"/>
    </row>
    <row r="16" spans="1:18" ht="21" customHeight="1">
      <c r="A16" s="358">
        <v>3</v>
      </c>
      <c r="B16" s="359" t="s">
        <v>186</v>
      </c>
      <c r="C16" s="360" t="s">
        <v>185</v>
      </c>
      <c r="D16" s="372" t="s">
        <v>19</v>
      </c>
      <c r="E16" s="387">
        <v>3715.3</v>
      </c>
      <c r="F16" s="85">
        <f>14.3/1000</f>
        <v>1.43E-2</v>
      </c>
      <c r="G16" s="85">
        <v>0.30199999999999999</v>
      </c>
      <c r="H16" s="372" t="s">
        <v>0</v>
      </c>
      <c r="I16" s="372" t="s">
        <v>0</v>
      </c>
      <c r="J16" s="372" t="s">
        <v>0</v>
      </c>
      <c r="K16" s="372" t="s">
        <v>0</v>
      </c>
      <c r="L16" s="372" t="s">
        <v>0</v>
      </c>
      <c r="M16" s="372" t="s">
        <v>0</v>
      </c>
      <c r="N16" s="414">
        <f>F17+G17</f>
        <v>1.0425265189999999</v>
      </c>
      <c r="O16" s="415">
        <f>N16</f>
        <v>1.0425265189999999</v>
      </c>
      <c r="P16" s="416">
        <f>E16*O16</f>
        <v>3873.2987760407</v>
      </c>
      <c r="Q16" s="78"/>
    </row>
    <row r="17" spans="1:80" ht="21" customHeight="1">
      <c r="A17" s="358"/>
      <c r="B17" s="359"/>
      <c r="C17" s="360"/>
      <c r="D17" s="372"/>
      <c r="E17" s="387"/>
      <c r="F17" s="77">
        <f>F16*ա</f>
        <v>2.7217618999999998E-2</v>
      </c>
      <c r="G17" s="77">
        <f>G16*մ</f>
        <v>1.0153089</v>
      </c>
      <c r="H17" s="372"/>
      <c r="I17" s="372"/>
      <c r="J17" s="372"/>
      <c r="K17" s="372"/>
      <c r="L17" s="372"/>
      <c r="M17" s="372"/>
      <c r="N17" s="414"/>
      <c r="O17" s="415"/>
      <c r="P17" s="416"/>
      <c r="Q17" s="78"/>
    </row>
    <row r="18" spans="1:80" ht="21" customHeight="1">
      <c r="A18" s="358">
        <v>4</v>
      </c>
      <c r="B18" s="359" t="s">
        <v>187</v>
      </c>
      <c r="C18" s="360" t="s">
        <v>188</v>
      </c>
      <c r="D18" s="372" t="s">
        <v>19</v>
      </c>
      <c r="E18" s="387">
        <v>260.10000000000002</v>
      </c>
      <c r="F18" s="85">
        <v>4.74</v>
      </c>
      <c r="G18" s="85">
        <v>0</v>
      </c>
      <c r="H18" s="372" t="s">
        <v>0</v>
      </c>
      <c r="I18" s="372" t="s">
        <v>0</v>
      </c>
      <c r="J18" s="372" t="s">
        <v>0</v>
      </c>
      <c r="K18" s="372" t="s">
        <v>0</v>
      </c>
      <c r="L18" s="372" t="s">
        <v>0</v>
      </c>
      <c r="M18" s="372" t="s">
        <v>0</v>
      </c>
      <c r="N18" s="414">
        <f>F19+G19</f>
        <v>9.0217842000000008</v>
      </c>
      <c r="O18" s="415">
        <f>N18</f>
        <v>9.0217842000000008</v>
      </c>
      <c r="P18" s="416">
        <f>E18*O18</f>
        <v>2346.5660704200004</v>
      </c>
      <c r="Q18" s="78"/>
    </row>
    <row r="19" spans="1:80" ht="21" customHeight="1">
      <c r="A19" s="358"/>
      <c r="B19" s="359"/>
      <c r="C19" s="360"/>
      <c r="D19" s="372"/>
      <c r="E19" s="387"/>
      <c r="F19" s="77">
        <f>F18*ա</f>
        <v>9.0217842000000008</v>
      </c>
      <c r="G19" s="77">
        <f>G18*մ</f>
        <v>0</v>
      </c>
      <c r="H19" s="372"/>
      <c r="I19" s="372"/>
      <c r="J19" s="372"/>
      <c r="K19" s="372"/>
      <c r="L19" s="372"/>
      <c r="M19" s="372"/>
      <c r="N19" s="414"/>
      <c r="O19" s="415"/>
      <c r="P19" s="416"/>
      <c r="Q19" s="78"/>
    </row>
    <row r="20" spans="1:80" s="204" customFormat="1">
      <c r="A20" s="373">
        <v>5</v>
      </c>
      <c r="B20" s="362" t="s">
        <v>127</v>
      </c>
      <c r="C20" s="363" t="s">
        <v>128</v>
      </c>
      <c r="D20" s="364" t="s">
        <v>19</v>
      </c>
      <c r="E20" s="365">
        <v>351.7</v>
      </c>
      <c r="F20" s="200">
        <v>0.89</v>
      </c>
      <c r="G20" s="201">
        <v>0</v>
      </c>
      <c r="H20" s="374" t="s">
        <v>0</v>
      </c>
      <c r="I20" s="374" t="s">
        <v>0</v>
      </c>
      <c r="J20" s="374" t="s">
        <v>0</v>
      </c>
      <c r="K20" s="374" t="s">
        <v>0</v>
      </c>
      <c r="L20" s="374" t="s">
        <v>0</v>
      </c>
      <c r="M20" s="374" t="s">
        <v>0</v>
      </c>
      <c r="N20" s="384">
        <f>F21+G21</f>
        <v>1.6939637000000001</v>
      </c>
      <c r="O20" s="408">
        <f>N20+N22</f>
        <v>4.1953637000000006</v>
      </c>
      <c r="P20" s="409">
        <f>O20*E20</f>
        <v>1475.5094132900001</v>
      </c>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row>
    <row r="21" spans="1:80" s="204" customFormat="1" ht="27.75" customHeight="1">
      <c r="A21" s="367"/>
      <c r="B21" s="362"/>
      <c r="C21" s="363"/>
      <c r="D21" s="364"/>
      <c r="E21" s="365"/>
      <c r="F21" s="10">
        <f>F20*ա</f>
        <v>1.6939637000000001</v>
      </c>
      <c r="G21" s="10">
        <f>G20*մ</f>
        <v>0</v>
      </c>
      <c r="H21" s="374"/>
      <c r="I21" s="374"/>
      <c r="J21" s="374"/>
      <c r="K21" s="374"/>
      <c r="L21" s="374"/>
      <c r="M21" s="374"/>
      <c r="N21" s="384"/>
      <c r="O21" s="408"/>
      <c r="P21" s="409"/>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row>
    <row r="22" spans="1:80" s="204" customFormat="1" ht="18.75" customHeight="1">
      <c r="A22" s="205"/>
      <c r="B22" s="205"/>
      <c r="C22" s="206"/>
      <c r="D22" s="205"/>
      <c r="E22" s="205"/>
      <c r="F22" s="207"/>
      <c r="G22" s="207"/>
      <c r="H22" s="202" t="s">
        <v>129</v>
      </c>
      <c r="I22" s="202" t="s">
        <v>130</v>
      </c>
      <c r="J22" s="208">
        <v>1.1000000000000001</v>
      </c>
      <c r="K22" s="208"/>
      <c r="L22" s="209">
        <v>2</v>
      </c>
      <c r="M22" s="130">
        <f>L22*J22*տ</f>
        <v>2.5014000000000003</v>
      </c>
      <c r="N22" s="208">
        <f>M22</f>
        <v>2.5014000000000003</v>
      </c>
      <c r="O22" s="408"/>
      <c r="P22" s="409"/>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203"/>
      <c r="BC22" s="203"/>
      <c r="BD22" s="203"/>
      <c r="BE22" s="203"/>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row>
    <row r="23" spans="1:80" s="204" customFormat="1">
      <c r="A23" s="361">
        <v>6</v>
      </c>
      <c r="B23" s="362" t="s">
        <v>131</v>
      </c>
      <c r="C23" s="363" t="s">
        <v>132</v>
      </c>
      <c r="D23" s="364" t="s">
        <v>19</v>
      </c>
      <c r="E23" s="365">
        <v>1552.1</v>
      </c>
      <c r="F23" s="200">
        <v>0.56000000000000005</v>
      </c>
      <c r="G23" s="201">
        <v>0</v>
      </c>
      <c r="H23" s="374" t="s">
        <v>0</v>
      </c>
      <c r="I23" s="374" t="s">
        <v>0</v>
      </c>
      <c r="J23" s="374" t="s">
        <v>0</v>
      </c>
      <c r="K23" s="374" t="s">
        <v>0</v>
      </c>
      <c r="L23" s="374" t="s">
        <v>0</v>
      </c>
      <c r="M23" s="374" t="s">
        <v>0</v>
      </c>
      <c r="N23" s="384">
        <f>F24+G24</f>
        <v>1.0658648000000002</v>
      </c>
      <c r="O23" s="408">
        <f>N23+N25</f>
        <v>3.5672648000000002</v>
      </c>
      <c r="P23" s="409">
        <f>O23*E23</f>
        <v>5536.7516960800003</v>
      </c>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row>
    <row r="24" spans="1:80" s="204" customFormat="1" ht="21" customHeight="1">
      <c r="A24" s="361"/>
      <c r="B24" s="362"/>
      <c r="C24" s="363"/>
      <c r="D24" s="364"/>
      <c r="E24" s="365"/>
      <c r="F24" s="10">
        <f>F23*ա</f>
        <v>1.0658648000000002</v>
      </c>
      <c r="G24" s="10">
        <f>G23*մ</f>
        <v>0</v>
      </c>
      <c r="H24" s="374"/>
      <c r="I24" s="374"/>
      <c r="J24" s="374"/>
      <c r="K24" s="374"/>
      <c r="L24" s="374"/>
      <c r="M24" s="374"/>
      <c r="N24" s="384"/>
      <c r="O24" s="408"/>
      <c r="P24" s="409"/>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row>
    <row r="25" spans="1:80" s="204" customFormat="1" ht="18.75" customHeight="1">
      <c r="A25" s="205"/>
      <c r="B25" s="205"/>
      <c r="C25" s="206"/>
      <c r="D25" s="205"/>
      <c r="E25" s="205"/>
      <c r="F25" s="207"/>
      <c r="G25" s="207"/>
      <c r="H25" s="202" t="s">
        <v>129</v>
      </c>
      <c r="I25" s="202" t="s">
        <v>130</v>
      </c>
      <c r="J25" s="208">
        <v>1.1000000000000001</v>
      </c>
      <c r="K25" s="208"/>
      <c r="L25" s="209">
        <v>2</v>
      </c>
      <c r="M25" s="130">
        <f>L25*J25*տ</f>
        <v>2.5014000000000003</v>
      </c>
      <c r="N25" s="208">
        <f>M25</f>
        <v>2.5014000000000003</v>
      </c>
      <c r="O25" s="408"/>
      <c r="P25" s="409"/>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row>
    <row r="26" spans="1:80" s="80" customFormat="1" ht="24.75" customHeight="1">
      <c r="A26" s="366">
        <v>7</v>
      </c>
      <c r="B26" s="368" t="s">
        <v>133</v>
      </c>
      <c r="C26" s="370" t="s">
        <v>134</v>
      </c>
      <c r="D26" s="421" t="s">
        <v>19</v>
      </c>
      <c r="E26" s="423">
        <v>3392.2</v>
      </c>
      <c r="F26" s="200">
        <v>7.3999999999999996E-2</v>
      </c>
      <c r="G26" s="200">
        <f>0.0172+42/1000</f>
        <v>5.9200000000000003E-2</v>
      </c>
      <c r="H26" s="375" t="s">
        <v>0</v>
      </c>
      <c r="I26" s="375" t="s">
        <v>0</v>
      </c>
      <c r="J26" s="375" t="s">
        <v>0</v>
      </c>
      <c r="K26" s="375" t="s">
        <v>0</v>
      </c>
      <c r="L26" s="375" t="s">
        <v>0</v>
      </c>
      <c r="M26" s="375" t="s">
        <v>0</v>
      </c>
      <c r="N26" s="417">
        <f>F27+G27</f>
        <v>0.33987386000000003</v>
      </c>
      <c r="O26" s="410">
        <f>N26</f>
        <v>0.33987386000000003</v>
      </c>
      <c r="P26" s="412">
        <f>E26*O26</f>
        <v>1152.920107892</v>
      </c>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row>
    <row r="27" spans="1:80" s="80" customFormat="1" ht="23.25" customHeight="1">
      <c r="A27" s="367"/>
      <c r="B27" s="369"/>
      <c r="C27" s="371"/>
      <c r="D27" s="422"/>
      <c r="E27" s="424"/>
      <c r="F27" s="10">
        <f>F26*ա</f>
        <v>0.14084642</v>
      </c>
      <c r="G27" s="10">
        <f>G26*մ</f>
        <v>0.19902744000000003</v>
      </c>
      <c r="H27" s="376"/>
      <c r="I27" s="376"/>
      <c r="J27" s="376"/>
      <c r="K27" s="376"/>
      <c r="L27" s="376"/>
      <c r="M27" s="376"/>
      <c r="N27" s="418"/>
      <c r="O27" s="411"/>
      <c r="P27" s="413"/>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row>
    <row r="28" spans="1:80" s="80" customFormat="1" ht="25.5" customHeight="1">
      <c r="A28" s="358">
        <v>8</v>
      </c>
      <c r="B28" s="362" t="s">
        <v>80</v>
      </c>
      <c r="C28" s="363" t="s">
        <v>264</v>
      </c>
      <c r="D28" s="372" t="s">
        <v>19</v>
      </c>
      <c r="E28" s="365">
        <v>2286.9</v>
      </c>
      <c r="F28" s="79">
        <v>0.41499999999999998</v>
      </c>
      <c r="G28" s="79">
        <v>0</v>
      </c>
      <c r="H28" s="361" t="s">
        <v>0</v>
      </c>
      <c r="I28" s="361" t="s">
        <v>0</v>
      </c>
      <c r="J28" s="361" t="s">
        <v>0</v>
      </c>
      <c r="K28" s="361" t="s">
        <v>0</v>
      </c>
      <c r="L28" s="361" t="s">
        <v>0</v>
      </c>
      <c r="M28" s="361" t="s">
        <v>0</v>
      </c>
      <c r="N28" s="419">
        <f>F29+G29</f>
        <v>0.78988194999999994</v>
      </c>
      <c r="O28" s="419">
        <f>N28</f>
        <v>0.78988194999999994</v>
      </c>
      <c r="P28" s="420">
        <f>E28*O28</f>
        <v>1806.3810314549999</v>
      </c>
    </row>
    <row r="29" spans="1:80" s="80" customFormat="1" ht="25.5" customHeight="1">
      <c r="A29" s="358"/>
      <c r="B29" s="362"/>
      <c r="C29" s="363"/>
      <c r="D29" s="372"/>
      <c r="E29" s="365"/>
      <c r="F29" s="77">
        <f>F28*ա</f>
        <v>0.78988194999999994</v>
      </c>
      <c r="G29" s="77">
        <f>G28*մ</f>
        <v>0</v>
      </c>
      <c r="H29" s="361"/>
      <c r="I29" s="361"/>
      <c r="J29" s="361"/>
      <c r="K29" s="361"/>
      <c r="L29" s="361"/>
      <c r="M29" s="361"/>
      <c r="N29" s="419"/>
      <c r="O29" s="419"/>
      <c r="P29" s="420"/>
    </row>
    <row r="30" spans="1:80" s="5" customFormat="1">
      <c r="A30" s="188"/>
      <c r="B30" s="188"/>
      <c r="C30" s="381" t="s">
        <v>125</v>
      </c>
      <c r="D30" s="382"/>
      <c r="E30" s="382"/>
      <c r="F30" s="188"/>
      <c r="G30" s="188"/>
      <c r="H30" s="188"/>
      <c r="I30" s="188"/>
      <c r="J30" s="188"/>
      <c r="K30" s="188"/>
      <c r="L30" s="188"/>
      <c r="M30" s="188"/>
      <c r="N30" s="188"/>
      <c r="O30" s="188"/>
      <c r="P30" s="186"/>
    </row>
    <row r="31" spans="1:80" s="159" customFormat="1" ht="31.5" customHeight="1">
      <c r="A31" s="379">
        <v>1</v>
      </c>
      <c r="B31" s="425" t="s">
        <v>193</v>
      </c>
      <c r="C31" s="383" t="s">
        <v>243</v>
      </c>
      <c r="D31" s="379" t="s">
        <v>64</v>
      </c>
      <c r="E31" s="380">
        <v>1430</v>
      </c>
      <c r="F31" s="158">
        <v>0.23</v>
      </c>
      <c r="G31" s="158">
        <v>0.16</v>
      </c>
      <c r="H31" s="378" t="s">
        <v>0</v>
      </c>
      <c r="I31" s="378" t="s">
        <v>0</v>
      </c>
      <c r="J31" s="378" t="s">
        <v>0</v>
      </c>
      <c r="K31" s="378" t="s">
        <v>0</v>
      </c>
      <c r="L31" s="378" t="s">
        <v>0</v>
      </c>
      <c r="M31" s="378" t="s">
        <v>0</v>
      </c>
      <c r="N31" s="377">
        <f>F32+G32</f>
        <v>0.97567789999999999</v>
      </c>
      <c r="O31" s="377">
        <f>N31+N33</f>
        <v>19.967420960000002</v>
      </c>
      <c r="P31" s="407">
        <f>E31*O31</f>
        <v>28553.411972800004</v>
      </c>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row>
    <row r="32" spans="1:80" s="159" customFormat="1" ht="31.5" customHeight="1">
      <c r="A32" s="379"/>
      <c r="B32" s="425"/>
      <c r="C32" s="383"/>
      <c r="D32" s="379"/>
      <c r="E32" s="380"/>
      <c r="F32" s="10">
        <f>F31*ա</f>
        <v>0.43776589999999999</v>
      </c>
      <c r="G32" s="10">
        <f>G31*մ</f>
        <v>0.53791200000000006</v>
      </c>
      <c r="H32" s="378"/>
      <c r="I32" s="378"/>
      <c r="J32" s="378"/>
      <c r="K32" s="378"/>
      <c r="L32" s="378"/>
      <c r="M32" s="378"/>
      <c r="N32" s="377"/>
      <c r="O32" s="377"/>
      <c r="P32" s="407"/>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row>
    <row r="33" spans="1:80" s="159" customFormat="1" ht="20.25" customHeight="1">
      <c r="A33" s="155"/>
      <c r="B33" s="155"/>
      <c r="C33" s="156"/>
      <c r="D33" s="155"/>
      <c r="E33" s="158"/>
      <c r="F33" s="160"/>
      <c r="G33" s="160"/>
      <c r="H33" s="212" t="s">
        <v>65</v>
      </c>
      <c r="I33" s="212" t="s">
        <v>64</v>
      </c>
      <c r="J33" s="214">
        <v>1.01</v>
      </c>
      <c r="K33" s="212"/>
      <c r="L33" s="215">
        <v>16.538</v>
      </c>
      <c r="M33" s="130">
        <f>L33*J33*տ</f>
        <v>18.991743060000001</v>
      </c>
      <c r="N33" s="158">
        <f>M33</f>
        <v>18.991743060000001</v>
      </c>
      <c r="O33" s="377"/>
      <c r="P33" s="407"/>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row>
    <row r="34" spans="1:80" s="159" customFormat="1" ht="31.5" customHeight="1">
      <c r="A34" s="379">
        <v>2</v>
      </c>
      <c r="B34" s="425" t="s">
        <v>193</v>
      </c>
      <c r="C34" s="383" t="s">
        <v>265</v>
      </c>
      <c r="D34" s="379" t="s">
        <v>64</v>
      </c>
      <c r="E34" s="380">
        <v>3489</v>
      </c>
      <c r="F34" s="158">
        <v>0.23</v>
      </c>
      <c r="G34" s="158">
        <v>0.16</v>
      </c>
      <c r="H34" s="378" t="s">
        <v>0</v>
      </c>
      <c r="I34" s="378" t="s">
        <v>0</v>
      </c>
      <c r="J34" s="378" t="s">
        <v>0</v>
      </c>
      <c r="K34" s="378" t="s">
        <v>0</v>
      </c>
      <c r="L34" s="378" t="s">
        <v>0</v>
      </c>
      <c r="M34" s="378" t="s">
        <v>0</v>
      </c>
      <c r="N34" s="377">
        <f>F35+G35</f>
        <v>0.97567789999999999</v>
      </c>
      <c r="O34" s="377">
        <f>N34+N36</f>
        <v>17.73728642</v>
      </c>
      <c r="P34" s="407">
        <f>E34*O34</f>
        <v>61885.39231938</v>
      </c>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row>
    <row r="35" spans="1:80" s="159" customFormat="1" ht="31.5" customHeight="1">
      <c r="A35" s="379"/>
      <c r="B35" s="425"/>
      <c r="C35" s="383"/>
      <c r="D35" s="379"/>
      <c r="E35" s="380"/>
      <c r="F35" s="10">
        <f>F34*ա</f>
        <v>0.43776589999999999</v>
      </c>
      <c r="G35" s="10">
        <f>G34*մ</f>
        <v>0.53791200000000006</v>
      </c>
      <c r="H35" s="378"/>
      <c r="I35" s="378"/>
      <c r="J35" s="378"/>
      <c r="K35" s="378"/>
      <c r="L35" s="378"/>
      <c r="M35" s="378"/>
      <c r="N35" s="377"/>
      <c r="O35" s="377"/>
      <c r="P35" s="407"/>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row>
    <row r="36" spans="1:80" s="159" customFormat="1" ht="20.25" customHeight="1">
      <c r="A36" s="155"/>
      <c r="B36" s="155"/>
      <c r="C36" s="156"/>
      <c r="D36" s="155"/>
      <c r="E36" s="158"/>
      <c r="F36" s="160"/>
      <c r="G36" s="160"/>
      <c r="H36" s="212" t="s">
        <v>65</v>
      </c>
      <c r="I36" s="212" t="s">
        <v>64</v>
      </c>
      <c r="J36" s="214">
        <v>1.01</v>
      </c>
      <c r="K36" s="212"/>
      <c r="L36" s="215">
        <v>14.596</v>
      </c>
      <c r="M36" s="130">
        <f>L36*J36*տ</f>
        <v>16.761608519999999</v>
      </c>
      <c r="N36" s="158">
        <f>M36</f>
        <v>16.761608519999999</v>
      </c>
      <c r="O36" s="377"/>
      <c r="P36" s="407"/>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row>
    <row r="37" spans="1:80" s="159" customFormat="1" ht="18" customHeight="1">
      <c r="A37" s="379">
        <v>3</v>
      </c>
      <c r="B37" s="425" t="s">
        <v>137</v>
      </c>
      <c r="C37" s="383" t="s">
        <v>139</v>
      </c>
      <c r="D37" s="379" t="s">
        <v>64</v>
      </c>
      <c r="E37" s="380">
        <v>4919</v>
      </c>
      <c r="F37" s="158">
        <v>0</v>
      </c>
      <c r="G37" s="158">
        <v>0</v>
      </c>
      <c r="H37" s="378" t="s">
        <v>0</v>
      </c>
      <c r="I37" s="378" t="s">
        <v>0</v>
      </c>
      <c r="J37" s="378" t="s">
        <v>0</v>
      </c>
      <c r="K37" s="378" t="s">
        <v>0</v>
      </c>
      <c r="L37" s="378" t="s">
        <v>0</v>
      </c>
      <c r="M37" s="378" t="s">
        <v>0</v>
      </c>
      <c r="N37" s="377">
        <f>F38+G38</f>
        <v>0</v>
      </c>
      <c r="O37" s="377">
        <f>N37+N39</f>
        <v>0.22967400000000002</v>
      </c>
      <c r="P37" s="407">
        <f>E37*O37</f>
        <v>1129.7664060000002</v>
      </c>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row>
    <row r="38" spans="1:80" s="159" customFormat="1" ht="18" customHeight="1">
      <c r="A38" s="379"/>
      <c r="B38" s="425"/>
      <c r="C38" s="383"/>
      <c r="D38" s="379"/>
      <c r="E38" s="380"/>
      <c r="F38" s="10">
        <f>F37*ա</f>
        <v>0</v>
      </c>
      <c r="G38" s="10">
        <f>G37*մ</f>
        <v>0</v>
      </c>
      <c r="H38" s="378"/>
      <c r="I38" s="378"/>
      <c r="J38" s="378"/>
      <c r="K38" s="378"/>
      <c r="L38" s="378"/>
      <c r="M38" s="378"/>
      <c r="N38" s="377"/>
      <c r="O38" s="377"/>
      <c r="P38" s="407"/>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row>
    <row r="39" spans="1:80" s="159" customFormat="1" ht="20.25" customHeight="1">
      <c r="A39" s="155"/>
      <c r="B39" s="155"/>
      <c r="C39" s="156"/>
      <c r="D39" s="155"/>
      <c r="E39" s="158"/>
      <c r="F39" s="160"/>
      <c r="G39" s="160"/>
      <c r="H39" s="212" t="s">
        <v>138</v>
      </c>
      <c r="I39" s="212" t="s">
        <v>64</v>
      </c>
      <c r="J39" s="214">
        <v>1.01</v>
      </c>
      <c r="K39" s="212"/>
      <c r="L39" s="215">
        <v>0.2</v>
      </c>
      <c r="M39" s="130">
        <f>L39*J39*տ</f>
        <v>0.22967400000000002</v>
      </c>
      <c r="N39" s="158">
        <f>M39</f>
        <v>0.22967400000000002</v>
      </c>
      <c r="O39" s="377"/>
      <c r="P39" s="407"/>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row>
    <row r="40" spans="1:80" s="162" customFormat="1" ht="24" customHeight="1">
      <c r="A40" s="364">
        <v>4</v>
      </c>
      <c r="B40" s="364" t="s">
        <v>135</v>
      </c>
      <c r="C40" s="426" t="s">
        <v>194</v>
      </c>
      <c r="D40" s="364" t="s">
        <v>119</v>
      </c>
      <c r="E40" s="427">
        <v>30</v>
      </c>
      <c r="F40" s="161">
        <v>0.23100000000000001</v>
      </c>
      <c r="G40" s="161">
        <v>0.151</v>
      </c>
      <c r="H40" s="364" t="s">
        <v>0</v>
      </c>
      <c r="I40" s="364" t="s">
        <v>0</v>
      </c>
      <c r="J40" s="364" t="s">
        <v>0</v>
      </c>
      <c r="K40" s="364" t="s">
        <v>0</v>
      </c>
      <c r="L40" s="364" t="s">
        <v>0</v>
      </c>
      <c r="M40" s="364" t="s">
        <v>0</v>
      </c>
      <c r="N40" s="429">
        <f>F41+G41</f>
        <v>0.94732368</v>
      </c>
      <c r="O40" s="429">
        <f>N40+N42</f>
        <v>60.397642679999997</v>
      </c>
      <c r="P40" s="428">
        <f>E40*O40</f>
        <v>1811.9292803999999</v>
      </c>
    </row>
    <row r="41" spans="1:80" s="162" customFormat="1" ht="24" customHeight="1">
      <c r="A41" s="364"/>
      <c r="B41" s="364"/>
      <c r="C41" s="426"/>
      <c r="D41" s="364"/>
      <c r="E41" s="427"/>
      <c r="F41" s="77">
        <f>F40*ա</f>
        <v>0.43966923000000002</v>
      </c>
      <c r="G41" s="77">
        <f>G40*մ</f>
        <v>0.50765444999999998</v>
      </c>
      <c r="H41" s="364"/>
      <c r="I41" s="364"/>
      <c r="J41" s="364"/>
      <c r="K41" s="364"/>
      <c r="L41" s="364"/>
      <c r="M41" s="364"/>
      <c r="N41" s="429"/>
      <c r="O41" s="429"/>
      <c r="P41" s="428"/>
    </row>
    <row r="42" spans="1:80" s="162" customFormat="1">
      <c r="A42" s="9"/>
      <c r="B42" s="9"/>
      <c r="C42" s="192"/>
      <c r="D42" s="9"/>
      <c r="E42" s="161"/>
      <c r="F42" s="216"/>
      <c r="G42" s="216"/>
      <c r="H42" s="9" t="s">
        <v>136</v>
      </c>
      <c r="I42" s="9" t="s">
        <v>119</v>
      </c>
      <c r="J42" s="216">
        <v>1</v>
      </c>
      <c r="K42" s="9"/>
      <c r="L42" s="131">
        <v>52.286999999999999</v>
      </c>
      <c r="M42" s="11">
        <f>L42*J42*տ</f>
        <v>59.450319</v>
      </c>
      <c r="N42" s="161">
        <f>M42</f>
        <v>59.450319</v>
      </c>
      <c r="O42" s="429"/>
      <c r="P42" s="428"/>
    </row>
    <row r="43" spans="1:80" s="24" customFormat="1" ht="15.95" customHeight="1">
      <c r="A43" s="17"/>
      <c r="B43" s="17"/>
      <c r="C43" s="18" t="s">
        <v>20</v>
      </c>
      <c r="D43" s="17" t="s">
        <v>21</v>
      </c>
      <c r="E43" s="17"/>
      <c r="F43" s="17"/>
      <c r="G43" s="17"/>
      <c r="H43" s="19"/>
      <c r="I43" s="20"/>
      <c r="J43" s="21"/>
      <c r="K43" s="22"/>
      <c r="L43" s="23"/>
      <c r="M43" s="23"/>
      <c r="N43" s="21"/>
      <c r="O43" s="23"/>
      <c r="P43" s="90">
        <f>SUM(P11:P42)</f>
        <v>111217.0269948971</v>
      </c>
    </row>
    <row r="44" spans="1:80" s="28" customFormat="1" ht="15.95" customHeight="1">
      <c r="A44" s="25"/>
      <c r="B44" s="25"/>
      <c r="C44" s="26" t="s">
        <v>22</v>
      </c>
      <c r="D44" s="99" t="s">
        <v>21</v>
      </c>
      <c r="E44" s="25"/>
      <c r="F44" s="25"/>
      <c r="G44" s="25"/>
      <c r="H44" s="25"/>
      <c r="I44" s="25"/>
      <c r="J44" s="27"/>
      <c r="K44" s="27"/>
      <c r="L44" s="27"/>
      <c r="M44" s="27"/>
      <c r="N44" s="27"/>
      <c r="O44" s="27"/>
      <c r="P44" s="91">
        <f>P43*13.3/100</f>
        <v>14791.864590321313</v>
      </c>
    </row>
    <row r="45" spans="1:80" s="28" customFormat="1" ht="15.95" customHeight="1">
      <c r="A45" s="25"/>
      <c r="B45" s="25"/>
      <c r="C45" s="26" t="s">
        <v>20</v>
      </c>
      <c r="D45" s="99" t="s">
        <v>21</v>
      </c>
      <c r="E45" s="25"/>
      <c r="F45" s="25"/>
      <c r="G45" s="25"/>
      <c r="H45" s="25"/>
      <c r="I45" s="25"/>
      <c r="J45" s="27"/>
      <c r="K45" s="27"/>
      <c r="L45" s="27"/>
      <c r="M45" s="27"/>
      <c r="N45" s="27"/>
      <c r="O45" s="27"/>
      <c r="P45" s="91">
        <f>P43+P44</f>
        <v>126008.89158521841</v>
      </c>
    </row>
    <row r="46" spans="1:80" s="28" customFormat="1" ht="15.95" customHeight="1">
      <c r="A46" s="25"/>
      <c r="B46" s="25"/>
      <c r="C46" s="26" t="s">
        <v>23</v>
      </c>
      <c r="D46" s="99" t="s">
        <v>21</v>
      </c>
      <c r="E46" s="25"/>
      <c r="F46" s="25"/>
      <c r="G46" s="25"/>
      <c r="H46" s="25"/>
      <c r="I46" s="25"/>
      <c r="J46" s="27"/>
      <c r="K46" s="27"/>
      <c r="L46" s="27"/>
      <c r="M46" s="27"/>
      <c r="N46" s="27"/>
      <c r="O46" s="27"/>
      <c r="P46" s="91">
        <f>P45*0.11</f>
        <v>13860.978074374025</v>
      </c>
    </row>
    <row r="47" spans="1:80" s="28" customFormat="1" ht="15.95" customHeight="1">
      <c r="A47" s="25"/>
      <c r="B47" s="25"/>
      <c r="C47" s="26" t="s">
        <v>20</v>
      </c>
      <c r="D47" s="99" t="s">
        <v>21</v>
      </c>
      <c r="E47" s="25"/>
      <c r="F47" s="25"/>
      <c r="G47" s="25"/>
      <c r="H47" s="25"/>
      <c r="I47" s="25"/>
      <c r="J47" s="27"/>
      <c r="K47" s="27"/>
      <c r="L47" s="27"/>
      <c r="M47" s="27"/>
      <c r="N47" s="27"/>
      <c r="O47" s="27"/>
      <c r="P47" s="91">
        <f>SUM(P45:P46)</f>
        <v>139869.86965959243</v>
      </c>
    </row>
    <row r="48" spans="1:80" s="29" customFormat="1" ht="21.75" customHeight="1">
      <c r="C48" s="87"/>
      <c r="E48" s="88"/>
      <c r="L48" s="88"/>
      <c r="P48" s="88"/>
    </row>
  </sheetData>
  <mergeCells count="198">
    <mergeCell ref="P34:P36"/>
    <mergeCell ref="M37:M38"/>
    <mergeCell ref="N37:N38"/>
    <mergeCell ref="O37:O39"/>
    <mergeCell ref="P37:P39"/>
    <mergeCell ref="P40:P42"/>
    <mergeCell ref="M40:M41"/>
    <mergeCell ref="N40:N41"/>
    <mergeCell ref="O40:O42"/>
    <mergeCell ref="L40:L41"/>
    <mergeCell ref="L37:L38"/>
    <mergeCell ref="A40:A41"/>
    <mergeCell ref="B40:B41"/>
    <mergeCell ref="C40:C41"/>
    <mergeCell ref="D40:D41"/>
    <mergeCell ref="E40:E41"/>
    <mergeCell ref="H40:H41"/>
    <mergeCell ref="I40:I41"/>
    <mergeCell ref="J40:J41"/>
    <mergeCell ref="K40:K41"/>
    <mergeCell ref="E37:E38"/>
    <mergeCell ref="H37:H38"/>
    <mergeCell ref="I37:I38"/>
    <mergeCell ref="J37:J38"/>
    <mergeCell ref="K37:K38"/>
    <mergeCell ref="D34:D35"/>
    <mergeCell ref="E34:E35"/>
    <mergeCell ref="H34:H35"/>
    <mergeCell ref="I34:I35"/>
    <mergeCell ref="J34:J35"/>
    <mergeCell ref="A31:A32"/>
    <mergeCell ref="B31:B32"/>
    <mergeCell ref="A34:A35"/>
    <mergeCell ref="B34:B35"/>
    <mergeCell ref="C34:C35"/>
    <mergeCell ref="A37:A38"/>
    <mergeCell ref="B37:B38"/>
    <mergeCell ref="C37:C38"/>
    <mergeCell ref="D37:D38"/>
    <mergeCell ref="A14:A15"/>
    <mergeCell ref="B14:B15"/>
    <mergeCell ref="C14:C15"/>
    <mergeCell ref="D14:D15"/>
    <mergeCell ref="E14:E15"/>
    <mergeCell ref="J23:J24"/>
    <mergeCell ref="K23:K24"/>
    <mergeCell ref="J26:J27"/>
    <mergeCell ref="K26:K27"/>
    <mergeCell ref="D26:D27"/>
    <mergeCell ref="E26:E27"/>
    <mergeCell ref="H26:H27"/>
    <mergeCell ref="I26:I27"/>
    <mergeCell ref="A18:A19"/>
    <mergeCell ref="B18:B19"/>
    <mergeCell ref="C18:C19"/>
    <mergeCell ref="D18:D19"/>
    <mergeCell ref="E18:E19"/>
    <mergeCell ref="H18:H19"/>
    <mergeCell ref="H16:H17"/>
    <mergeCell ref="I16:I17"/>
    <mergeCell ref="J16:J17"/>
    <mergeCell ref="K16:K17"/>
    <mergeCell ref="I18:I19"/>
    <mergeCell ref="C11:E11"/>
    <mergeCell ref="O14:O15"/>
    <mergeCell ref="K12:K13"/>
    <mergeCell ref="L12:L13"/>
    <mergeCell ref="M12:M13"/>
    <mergeCell ref="D16:D17"/>
    <mergeCell ref="E16:E17"/>
    <mergeCell ref="H20:H21"/>
    <mergeCell ref="I20:I21"/>
    <mergeCell ref="J20:J21"/>
    <mergeCell ref="K20:K21"/>
    <mergeCell ref="L20:L21"/>
    <mergeCell ref="L16:L17"/>
    <mergeCell ref="M16:M17"/>
    <mergeCell ref="O18:O19"/>
    <mergeCell ref="J18:J19"/>
    <mergeCell ref="K18:K19"/>
    <mergeCell ref="L18:L19"/>
    <mergeCell ref="M18:M19"/>
    <mergeCell ref="N18:N19"/>
    <mergeCell ref="N16:N17"/>
    <mergeCell ref="O16:O17"/>
    <mergeCell ref="H14:H15"/>
    <mergeCell ref="I14:I15"/>
    <mergeCell ref="P31:P33"/>
    <mergeCell ref="O20:O22"/>
    <mergeCell ref="P20:P22"/>
    <mergeCell ref="O23:O25"/>
    <mergeCell ref="P23:P25"/>
    <mergeCell ref="O26:O27"/>
    <mergeCell ref="P26:P27"/>
    <mergeCell ref="N12:N13"/>
    <mergeCell ref="O12:O13"/>
    <mergeCell ref="P12:P13"/>
    <mergeCell ref="N14:N15"/>
    <mergeCell ref="N26:N27"/>
    <mergeCell ref="P18:P19"/>
    <mergeCell ref="P16:P17"/>
    <mergeCell ref="P14:P15"/>
    <mergeCell ref="N20:N21"/>
    <mergeCell ref="O28:O29"/>
    <mergeCell ref="P28:P29"/>
    <mergeCell ref="N28:N29"/>
    <mergeCell ref="N31:N32"/>
    <mergeCell ref="O31:O33"/>
    <mergeCell ref="P8:P9"/>
    <mergeCell ref="N8:N9"/>
    <mergeCell ref="J7:M7"/>
    <mergeCell ref="F8:F9"/>
    <mergeCell ref="A6:C7"/>
    <mergeCell ref="D6:F6"/>
    <mergeCell ref="H6:I6"/>
    <mergeCell ref="E8:E9"/>
    <mergeCell ref="G8:G9"/>
    <mergeCell ref="A8:A9"/>
    <mergeCell ref="B8:B9"/>
    <mergeCell ref="C8:C9"/>
    <mergeCell ref="C1:H1"/>
    <mergeCell ref="C2:N2"/>
    <mergeCell ref="A12:A13"/>
    <mergeCell ref="B12:B13"/>
    <mergeCell ref="C12:C13"/>
    <mergeCell ref="D12:D13"/>
    <mergeCell ref="E12:E13"/>
    <mergeCell ref="H12:H13"/>
    <mergeCell ref="I12:I13"/>
    <mergeCell ref="J12:J13"/>
    <mergeCell ref="A3:P3"/>
    <mergeCell ref="M5:N5"/>
    <mergeCell ref="H8:M8"/>
    <mergeCell ref="O8:O9"/>
    <mergeCell ref="D7:F7"/>
    <mergeCell ref="N7:O7"/>
    <mergeCell ref="M6:N6"/>
    <mergeCell ref="H7:I7"/>
    <mergeCell ref="A4:P4"/>
    <mergeCell ref="D5:J5"/>
    <mergeCell ref="J6:L6"/>
    <mergeCell ref="D8:D9"/>
    <mergeCell ref="O5:P5"/>
    <mergeCell ref="O6:P6"/>
    <mergeCell ref="J14:J15"/>
    <mergeCell ref="K14:K15"/>
    <mergeCell ref="L14:L15"/>
    <mergeCell ref="M14:M15"/>
    <mergeCell ref="I28:I29"/>
    <mergeCell ref="M28:M29"/>
    <mergeCell ref="L23:L24"/>
    <mergeCell ref="M23:M24"/>
    <mergeCell ref="N23:N24"/>
    <mergeCell ref="M20:M21"/>
    <mergeCell ref="H23:H24"/>
    <mergeCell ref="I23:I24"/>
    <mergeCell ref="L26:L27"/>
    <mergeCell ref="M26:M27"/>
    <mergeCell ref="O34:O36"/>
    <mergeCell ref="L34:L35"/>
    <mergeCell ref="M34:M35"/>
    <mergeCell ref="N34:N35"/>
    <mergeCell ref="D31:D32"/>
    <mergeCell ref="E31:E32"/>
    <mergeCell ref="C30:E30"/>
    <mergeCell ref="C31:C32"/>
    <mergeCell ref="K31:K32"/>
    <mergeCell ref="L31:L32"/>
    <mergeCell ref="M31:M32"/>
    <mergeCell ref="H28:H29"/>
    <mergeCell ref="J28:J29"/>
    <mergeCell ref="K28:K29"/>
    <mergeCell ref="L28:L29"/>
    <mergeCell ref="K34:K35"/>
    <mergeCell ref="H31:H32"/>
    <mergeCell ref="I31:I32"/>
    <mergeCell ref="J31:J32"/>
    <mergeCell ref="A28:A29"/>
    <mergeCell ref="B28:B29"/>
    <mergeCell ref="C28:C29"/>
    <mergeCell ref="D28:D29"/>
    <mergeCell ref="E28:E29"/>
    <mergeCell ref="A20:A21"/>
    <mergeCell ref="B20:B21"/>
    <mergeCell ref="C20:C21"/>
    <mergeCell ref="D20:D21"/>
    <mergeCell ref="E20:E21"/>
    <mergeCell ref="A16:A17"/>
    <mergeCell ref="B16:B17"/>
    <mergeCell ref="C16:C17"/>
    <mergeCell ref="A23:A24"/>
    <mergeCell ref="B23:B24"/>
    <mergeCell ref="C23:C24"/>
    <mergeCell ref="D23:D24"/>
    <mergeCell ref="E23:E24"/>
    <mergeCell ref="A26:A27"/>
    <mergeCell ref="B26:B27"/>
    <mergeCell ref="C26:C2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rowBreaks count="1" manualBreakCount="1">
    <brk id="25" max="15" man="1"/>
  </rowBreaks>
</worksheet>
</file>

<file path=xl/worksheets/sheet4.xml><?xml version="1.0" encoding="utf-8"?>
<worksheet xmlns="http://schemas.openxmlformats.org/spreadsheetml/2006/main" xmlns:r="http://schemas.openxmlformats.org/officeDocument/2006/relationships">
  <sheetPr>
    <tabColor rgb="FFC00000"/>
  </sheetPr>
  <dimension ref="A1:X55"/>
  <sheetViews>
    <sheetView view="pageBreakPreview" topLeftCell="A19" zoomScale="80" zoomScaleNormal="100" zoomScaleSheetLayoutView="80" workbookViewId="0">
      <selection activeCell="D51" sqref="D51"/>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18" s="4" customFormat="1" ht="24" customHeight="1">
      <c r="A1" s="104" t="s">
        <v>72</v>
      </c>
      <c r="B1" s="104"/>
      <c r="C1" s="385"/>
      <c r="D1" s="385"/>
      <c r="E1" s="385"/>
      <c r="F1" s="385"/>
      <c r="G1" s="385"/>
      <c r="H1" s="385"/>
      <c r="I1" s="104"/>
      <c r="J1" s="104"/>
      <c r="K1" s="104"/>
      <c r="L1" s="104"/>
      <c r="M1" s="104"/>
      <c r="N1" s="104"/>
      <c r="O1" s="104"/>
      <c r="P1" s="104"/>
    </row>
    <row r="2" spans="1:18" s="4" customFormat="1" ht="35.25" customHeight="1">
      <c r="A2" s="105"/>
      <c r="B2" s="105"/>
      <c r="C2" s="386" t="s">
        <v>191</v>
      </c>
      <c r="D2" s="386"/>
      <c r="E2" s="386"/>
      <c r="F2" s="386"/>
      <c r="G2" s="386"/>
      <c r="H2" s="386"/>
      <c r="I2" s="386"/>
      <c r="J2" s="386"/>
      <c r="K2" s="386"/>
      <c r="L2" s="386"/>
      <c r="M2" s="386"/>
      <c r="N2" s="386"/>
      <c r="O2" s="105"/>
      <c r="P2" s="105"/>
    </row>
    <row r="3" spans="1:18" s="4" customFormat="1" ht="19.5" customHeight="1">
      <c r="A3" s="388" t="s">
        <v>98</v>
      </c>
      <c r="B3" s="388"/>
      <c r="C3" s="388"/>
      <c r="D3" s="388"/>
      <c r="E3" s="388"/>
      <c r="F3" s="388"/>
      <c r="G3" s="388"/>
      <c r="H3" s="388"/>
      <c r="I3" s="388"/>
      <c r="J3" s="388"/>
      <c r="K3" s="388"/>
      <c r="L3" s="388"/>
      <c r="M3" s="388"/>
      <c r="N3" s="388"/>
      <c r="O3" s="388"/>
      <c r="P3" s="388"/>
    </row>
    <row r="4" spans="1:18" s="4" customFormat="1" ht="12.75" customHeight="1">
      <c r="A4" s="396"/>
      <c r="B4" s="396"/>
      <c r="C4" s="396"/>
      <c r="D4" s="396"/>
      <c r="E4" s="396"/>
      <c r="F4" s="396"/>
      <c r="G4" s="396"/>
      <c r="H4" s="396"/>
      <c r="I4" s="396"/>
      <c r="J4" s="396"/>
      <c r="K4" s="396"/>
      <c r="L4" s="396"/>
      <c r="M4" s="396"/>
      <c r="N4" s="396"/>
      <c r="O4" s="396"/>
      <c r="P4" s="396"/>
    </row>
    <row r="5" spans="1:18" s="4" customFormat="1" ht="21" customHeight="1">
      <c r="A5" s="6"/>
      <c r="B5" s="6"/>
      <c r="C5" s="8"/>
      <c r="D5" s="397" t="s">
        <v>195</v>
      </c>
      <c r="E5" s="397"/>
      <c r="F5" s="397"/>
      <c r="G5" s="397"/>
      <c r="H5" s="397"/>
      <c r="I5" s="397"/>
      <c r="J5" s="397"/>
      <c r="K5" s="7"/>
      <c r="L5" s="6"/>
      <c r="M5" s="389"/>
      <c r="N5" s="389"/>
      <c r="O5" s="400"/>
      <c r="P5" s="400"/>
    </row>
    <row r="6" spans="1:18" s="4" customFormat="1" ht="24.75" customHeight="1">
      <c r="A6" s="404" t="s">
        <v>239</v>
      </c>
      <c r="B6" s="404"/>
      <c r="C6" s="404"/>
      <c r="D6" s="406" t="s">
        <v>240</v>
      </c>
      <c r="E6" s="406"/>
      <c r="F6" s="406"/>
      <c r="G6" s="83"/>
      <c r="H6" s="395"/>
      <c r="I6" s="395"/>
      <c r="J6" s="398" t="s">
        <v>62</v>
      </c>
      <c r="K6" s="398"/>
      <c r="L6" s="398"/>
      <c r="M6" s="394">
        <f>+P54</f>
        <v>606.66593851892321</v>
      </c>
      <c r="N6" s="394"/>
      <c r="O6" s="401" t="s">
        <v>25</v>
      </c>
      <c r="P6" s="401"/>
      <c r="Q6" s="6"/>
    </row>
    <row r="7" spans="1:18" s="4" customFormat="1" ht="18.75" customHeight="1">
      <c r="A7" s="405"/>
      <c r="B7" s="405"/>
      <c r="C7" s="405"/>
      <c r="D7" s="392" t="s">
        <v>241</v>
      </c>
      <c r="E7" s="392"/>
      <c r="F7" s="392"/>
      <c r="G7" s="83"/>
      <c r="H7" s="395"/>
      <c r="I7" s="395"/>
      <c r="J7" s="403"/>
      <c r="K7" s="403"/>
      <c r="L7" s="403"/>
      <c r="M7" s="403"/>
      <c r="N7" s="393"/>
      <c r="O7" s="393"/>
      <c r="P7" s="84"/>
      <c r="Q7" s="6"/>
    </row>
    <row r="8" spans="1:18"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18" s="3" customFormat="1" ht="148.5" customHeight="1">
      <c r="A9" s="382"/>
      <c r="B9" s="399"/>
      <c r="C9" s="381"/>
      <c r="D9" s="399"/>
      <c r="E9" s="399"/>
      <c r="F9" s="390"/>
      <c r="G9" s="390"/>
      <c r="H9" s="292" t="s">
        <v>15</v>
      </c>
      <c r="I9" s="291" t="s">
        <v>7</v>
      </c>
      <c r="J9" s="289" t="s">
        <v>16</v>
      </c>
      <c r="K9" s="1" t="s">
        <v>17</v>
      </c>
      <c r="L9" s="1" t="s">
        <v>18</v>
      </c>
      <c r="M9" s="2" t="s">
        <v>192</v>
      </c>
      <c r="N9" s="391"/>
      <c r="O9" s="391"/>
      <c r="P9" s="402"/>
      <c r="Q9" s="5"/>
    </row>
    <row r="10" spans="1:18" s="3" customFormat="1">
      <c r="A10" s="290">
        <v>1</v>
      </c>
      <c r="B10" s="290">
        <v>2</v>
      </c>
      <c r="C10" s="290">
        <v>3</v>
      </c>
      <c r="D10" s="290">
        <v>4</v>
      </c>
      <c r="E10" s="290">
        <v>5</v>
      </c>
      <c r="F10" s="290">
        <v>6</v>
      </c>
      <c r="G10" s="290">
        <v>7</v>
      </c>
      <c r="H10" s="290">
        <v>8</v>
      </c>
      <c r="I10" s="290">
        <v>9</v>
      </c>
      <c r="J10" s="290">
        <v>10</v>
      </c>
      <c r="K10" s="290">
        <v>11</v>
      </c>
      <c r="L10" s="290">
        <v>12</v>
      </c>
      <c r="M10" s="290">
        <v>13</v>
      </c>
      <c r="N10" s="290">
        <v>14</v>
      </c>
      <c r="O10" s="290">
        <v>15</v>
      </c>
      <c r="P10" s="290">
        <v>16</v>
      </c>
      <c r="Q10" s="5"/>
    </row>
    <row r="11" spans="1:18" s="5" customFormat="1">
      <c r="A11" s="211"/>
      <c r="B11" s="211"/>
      <c r="C11" s="430" t="s">
        <v>195</v>
      </c>
      <c r="D11" s="431"/>
      <c r="E11" s="432"/>
      <c r="F11" s="290"/>
      <c r="G11" s="290"/>
      <c r="H11" s="211"/>
      <c r="I11" s="211"/>
      <c r="J11" s="211"/>
      <c r="K11" s="211"/>
      <c r="L11" s="211"/>
      <c r="M11" s="211"/>
      <c r="N11" s="211"/>
      <c r="O11" s="211"/>
      <c r="P11" s="211"/>
    </row>
    <row r="12" spans="1:18" ht="21" customHeight="1">
      <c r="A12" s="358">
        <v>1</v>
      </c>
      <c r="B12" s="359" t="s">
        <v>115</v>
      </c>
      <c r="C12" s="360" t="s">
        <v>117</v>
      </c>
      <c r="D12" s="372" t="s">
        <v>19</v>
      </c>
      <c r="E12" s="387">
        <v>8</v>
      </c>
      <c r="F12" s="85">
        <f>10.6/1000</f>
        <v>1.06E-2</v>
      </c>
      <c r="G12" s="85">
        <v>0.22439999999999999</v>
      </c>
      <c r="H12" s="372" t="s">
        <v>0</v>
      </c>
      <c r="I12" s="372" t="s">
        <v>0</v>
      </c>
      <c r="J12" s="372" t="s">
        <v>0</v>
      </c>
      <c r="K12" s="372" t="s">
        <v>0</v>
      </c>
      <c r="L12" s="372" t="s">
        <v>0</v>
      </c>
      <c r="M12" s="372" t="s">
        <v>0</v>
      </c>
      <c r="N12" s="414">
        <f>F13+G13</f>
        <v>0.77459687799999999</v>
      </c>
      <c r="O12" s="415">
        <f>N12</f>
        <v>0.77459687799999999</v>
      </c>
      <c r="P12" s="416">
        <f>E12*O12</f>
        <v>6.1967750239999999</v>
      </c>
      <c r="Q12" s="78"/>
    </row>
    <row r="13" spans="1:18" ht="21" customHeight="1">
      <c r="A13" s="358"/>
      <c r="B13" s="359"/>
      <c r="C13" s="360"/>
      <c r="D13" s="372"/>
      <c r="E13" s="387"/>
      <c r="F13" s="77">
        <f>F12*ա</f>
        <v>2.0175298000000001E-2</v>
      </c>
      <c r="G13" s="77">
        <f>G12*մ</f>
        <v>0.75442158000000004</v>
      </c>
      <c r="H13" s="372"/>
      <c r="I13" s="372"/>
      <c r="J13" s="372"/>
      <c r="K13" s="372"/>
      <c r="L13" s="372"/>
      <c r="M13" s="372"/>
      <c r="N13" s="414"/>
      <c r="O13" s="415"/>
      <c r="P13" s="416"/>
      <c r="Q13" s="78"/>
    </row>
    <row r="14" spans="1:18" s="80" customFormat="1" ht="27.75" customHeight="1">
      <c r="A14" s="358">
        <v>2</v>
      </c>
      <c r="B14" s="362" t="s">
        <v>80</v>
      </c>
      <c r="C14" s="363" t="s">
        <v>196</v>
      </c>
      <c r="D14" s="372" t="s">
        <v>19</v>
      </c>
      <c r="E14" s="419">
        <v>7.55</v>
      </c>
      <c r="F14" s="79">
        <v>0.41499999999999998</v>
      </c>
      <c r="G14" s="79">
        <v>0</v>
      </c>
      <c r="H14" s="361" t="s">
        <v>0</v>
      </c>
      <c r="I14" s="361" t="s">
        <v>0</v>
      </c>
      <c r="J14" s="361" t="s">
        <v>0</v>
      </c>
      <c r="K14" s="361" t="s">
        <v>0</v>
      </c>
      <c r="L14" s="361" t="s">
        <v>0</v>
      </c>
      <c r="M14" s="361" t="s">
        <v>0</v>
      </c>
      <c r="N14" s="419">
        <f>F15+G15</f>
        <v>0.78988194999999994</v>
      </c>
      <c r="O14" s="419">
        <f>N14</f>
        <v>0.78988194999999994</v>
      </c>
      <c r="P14" s="420">
        <f>E14*O14</f>
        <v>5.9636087224999992</v>
      </c>
    </row>
    <row r="15" spans="1:18" s="80" customFormat="1" ht="27.75" customHeight="1">
      <c r="A15" s="358"/>
      <c r="B15" s="362"/>
      <c r="C15" s="363"/>
      <c r="D15" s="372"/>
      <c r="E15" s="419"/>
      <c r="F15" s="77">
        <f>F14*ա</f>
        <v>0.78988194999999994</v>
      </c>
      <c r="G15" s="77">
        <f>G14*մ</f>
        <v>0</v>
      </c>
      <c r="H15" s="361"/>
      <c r="I15" s="361"/>
      <c r="J15" s="361"/>
      <c r="K15" s="361"/>
      <c r="L15" s="361"/>
      <c r="M15" s="361"/>
      <c r="N15" s="419"/>
      <c r="O15" s="419"/>
      <c r="P15" s="420"/>
    </row>
    <row r="16" spans="1:18" s="80" customFormat="1" ht="27.75" customHeight="1">
      <c r="A16" s="358">
        <v>3</v>
      </c>
      <c r="B16" s="362" t="s">
        <v>80</v>
      </c>
      <c r="C16" s="363" t="s">
        <v>197</v>
      </c>
      <c r="D16" s="372" t="s">
        <v>19</v>
      </c>
      <c r="E16" s="419">
        <v>0.45</v>
      </c>
      <c r="F16" s="79">
        <v>0.41499999999999998</v>
      </c>
      <c r="G16" s="79">
        <v>0</v>
      </c>
      <c r="H16" s="361" t="s">
        <v>0</v>
      </c>
      <c r="I16" s="361" t="s">
        <v>0</v>
      </c>
      <c r="J16" s="361" t="s">
        <v>0</v>
      </c>
      <c r="K16" s="361" t="s">
        <v>0</v>
      </c>
      <c r="L16" s="361" t="s">
        <v>0</v>
      </c>
      <c r="M16" s="361" t="s">
        <v>0</v>
      </c>
      <c r="N16" s="419">
        <f>F17+G17</f>
        <v>0.78988194999999994</v>
      </c>
      <c r="O16" s="419">
        <f>N16</f>
        <v>0.78988194999999994</v>
      </c>
      <c r="P16" s="420">
        <f>E16*O16</f>
        <v>0.35544687749999998</v>
      </c>
    </row>
    <row r="17" spans="1:18" s="80" customFormat="1" ht="27.75" customHeight="1">
      <c r="A17" s="358"/>
      <c r="B17" s="362"/>
      <c r="C17" s="363"/>
      <c r="D17" s="372"/>
      <c r="E17" s="419"/>
      <c r="F17" s="77">
        <f>F16*ա</f>
        <v>0.78988194999999994</v>
      </c>
      <c r="G17" s="77">
        <f>G16*մ</f>
        <v>0</v>
      </c>
      <c r="H17" s="361"/>
      <c r="I17" s="361"/>
      <c r="J17" s="361"/>
      <c r="K17" s="361"/>
      <c r="L17" s="361"/>
      <c r="M17" s="361"/>
      <c r="N17" s="419"/>
      <c r="O17" s="419"/>
      <c r="P17" s="420"/>
    </row>
    <row r="18" spans="1:18" s="13" customFormat="1" ht="27" customHeight="1">
      <c r="A18" s="364">
        <v>4</v>
      </c>
      <c r="B18" s="433" t="s">
        <v>86</v>
      </c>
      <c r="C18" s="426" t="s">
        <v>198</v>
      </c>
      <c r="D18" s="364" t="s">
        <v>19</v>
      </c>
      <c r="E18" s="429">
        <v>0.4</v>
      </c>
      <c r="F18" s="161">
        <v>0.41</v>
      </c>
      <c r="G18" s="161">
        <v>0.52</v>
      </c>
      <c r="H18" s="364" t="s">
        <v>0</v>
      </c>
      <c r="I18" s="364" t="s">
        <v>0</v>
      </c>
      <c r="J18" s="364" t="s">
        <v>0</v>
      </c>
      <c r="K18" s="364" t="s">
        <v>0</v>
      </c>
      <c r="L18" s="364" t="s">
        <v>0</v>
      </c>
      <c r="M18" s="364" t="s">
        <v>0</v>
      </c>
      <c r="N18" s="429">
        <f>F19+G19</f>
        <v>2.5285793000000001</v>
      </c>
      <c r="O18" s="434">
        <f>N18+N20</f>
        <v>7.97575301</v>
      </c>
      <c r="P18" s="434">
        <f>O18*E18</f>
        <v>3.1903012040000003</v>
      </c>
    </row>
    <row r="19" spans="1:18" s="13" customFormat="1" ht="27" customHeight="1">
      <c r="A19" s="364"/>
      <c r="B19" s="433"/>
      <c r="C19" s="426"/>
      <c r="D19" s="364"/>
      <c r="E19" s="429"/>
      <c r="F19" s="77">
        <f>F18*ա</f>
        <v>0.78036529999999993</v>
      </c>
      <c r="G19" s="77">
        <f>G18*մ</f>
        <v>1.7482140000000002</v>
      </c>
      <c r="H19" s="364"/>
      <c r="I19" s="364"/>
      <c r="J19" s="364"/>
      <c r="K19" s="364"/>
      <c r="L19" s="364"/>
      <c r="M19" s="364"/>
      <c r="N19" s="429"/>
      <c r="O19" s="434"/>
      <c r="P19" s="434"/>
    </row>
    <row r="20" spans="1:18" s="13" customFormat="1" ht="19.5">
      <c r="A20" s="14"/>
      <c r="B20" s="14"/>
      <c r="C20" s="15"/>
      <c r="D20" s="14"/>
      <c r="E20" s="14"/>
      <c r="F20" s="14"/>
      <c r="G20" s="14"/>
      <c r="H20" s="76" t="s">
        <v>101</v>
      </c>
      <c r="I20" s="9" t="s">
        <v>19</v>
      </c>
      <c r="J20" s="16">
        <v>1.1000000000000001</v>
      </c>
      <c r="K20" s="16"/>
      <c r="L20" s="16">
        <v>3.2</v>
      </c>
      <c r="M20" s="16">
        <f>L20*J20*տ</f>
        <v>4.0022400000000005</v>
      </c>
      <c r="N20" s="434">
        <f>M20+M21</f>
        <v>5.4471737100000004</v>
      </c>
      <c r="O20" s="434"/>
      <c r="P20" s="434"/>
    </row>
    <row r="21" spans="1:18" s="13" customFormat="1" ht="17.100000000000001" customHeight="1">
      <c r="A21" s="14"/>
      <c r="B21" s="14"/>
      <c r="C21" s="15"/>
      <c r="D21" s="14"/>
      <c r="E21" s="14"/>
      <c r="F21" s="14"/>
      <c r="G21" s="14"/>
      <c r="H21" s="9" t="s">
        <v>87</v>
      </c>
      <c r="I21" s="163" t="s">
        <v>19</v>
      </c>
      <c r="J21" s="16">
        <v>0.01</v>
      </c>
      <c r="K21" s="16"/>
      <c r="L21" s="16">
        <v>127.083</v>
      </c>
      <c r="M21" s="16">
        <f>L21*J21*տ</f>
        <v>1.4449337099999999</v>
      </c>
      <c r="N21" s="434"/>
      <c r="O21" s="434"/>
      <c r="P21" s="434"/>
    </row>
    <row r="22" spans="1:18" s="162" customFormat="1" ht="33.75" customHeight="1">
      <c r="A22" s="373">
        <v>5</v>
      </c>
      <c r="B22" s="437" t="s">
        <v>200</v>
      </c>
      <c r="C22" s="439" t="s">
        <v>199</v>
      </c>
      <c r="D22" s="421" t="s">
        <v>19</v>
      </c>
      <c r="E22" s="441">
        <v>0.12</v>
      </c>
      <c r="F22" s="300">
        <v>2.4</v>
      </c>
      <c r="G22" s="300">
        <v>1.1000000000000001</v>
      </c>
      <c r="H22" s="435" t="s">
        <v>0</v>
      </c>
      <c r="I22" s="435" t="s">
        <v>0</v>
      </c>
      <c r="J22" s="435" t="s">
        <v>0</v>
      </c>
      <c r="K22" s="435" t="s">
        <v>0</v>
      </c>
      <c r="L22" s="435" t="s">
        <v>0</v>
      </c>
      <c r="M22" s="435" t="s">
        <v>0</v>
      </c>
      <c r="N22" s="445">
        <f>+F23+G23</f>
        <v>8.2661370000000005</v>
      </c>
      <c r="O22" s="443">
        <f>+N22</f>
        <v>8.2661370000000005</v>
      </c>
      <c r="P22" s="441">
        <f>E22*O22</f>
        <v>0.99193644000000003</v>
      </c>
      <c r="R22" s="12"/>
    </row>
    <row r="23" spans="1:18" s="162" customFormat="1" ht="33.75" customHeight="1">
      <c r="A23" s="367"/>
      <c r="B23" s="438"/>
      <c r="C23" s="440"/>
      <c r="D23" s="422"/>
      <c r="E23" s="442"/>
      <c r="F23" s="10">
        <f>F22*ա</f>
        <v>4.5679919999999994</v>
      </c>
      <c r="G23" s="10">
        <f>G22*մ</f>
        <v>3.6981450000000007</v>
      </c>
      <c r="H23" s="436"/>
      <c r="I23" s="436"/>
      <c r="J23" s="436"/>
      <c r="K23" s="436"/>
      <c r="L23" s="436"/>
      <c r="M23" s="436"/>
      <c r="N23" s="446"/>
      <c r="O23" s="444"/>
      <c r="P23" s="442"/>
    </row>
    <row r="24" spans="1:18" s="13" customFormat="1" ht="24.75" customHeight="1">
      <c r="A24" s="364">
        <v>6</v>
      </c>
      <c r="B24" s="433" t="s">
        <v>88</v>
      </c>
      <c r="C24" s="426" t="s">
        <v>160</v>
      </c>
      <c r="D24" s="364" t="s">
        <v>19</v>
      </c>
      <c r="E24" s="429">
        <v>0.25</v>
      </c>
      <c r="F24" s="161">
        <v>1.02</v>
      </c>
      <c r="G24" s="161">
        <v>0.53</v>
      </c>
      <c r="H24" s="364" t="s">
        <v>0</v>
      </c>
      <c r="I24" s="364" t="s">
        <v>0</v>
      </c>
      <c r="J24" s="364" t="s">
        <v>0</v>
      </c>
      <c r="K24" s="364" t="s">
        <v>0</v>
      </c>
      <c r="L24" s="364" t="s">
        <v>0</v>
      </c>
      <c r="M24" s="364" t="s">
        <v>0</v>
      </c>
      <c r="N24" s="429">
        <f>F25+G25</f>
        <v>3.7232301000000003</v>
      </c>
      <c r="O24" s="434">
        <f>N24+N26</f>
        <v>60.049877982300004</v>
      </c>
      <c r="P24" s="434">
        <f>O24*E24</f>
        <v>15.012469495575001</v>
      </c>
    </row>
    <row r="25" spans="1:18" s="13" customFormat="1" ht="24.75" customHeight="1">
      <c r="A25" s="364"/>
      <c r="B25" s="433"/>
      <c r="C25" s="426"/>
      <c r="D25" s="364"/>
      <c r="E25" s="429"/>
      <c r="F25" s="77">
        <f>F24*ա</f>
        <v>1.9413966</v>
      </c>
      <c r="G25" s="77">
        <f>G24*մ</f>
        <v>1.7818335000000003</v>
      </c>
      <c r="H25" s="364"/>
      <c r="I25" s="364"/>
      <c r="J25" s="364"/>
      <c r="K25" s="364"/>
      <c r="L25" s="364"/>
      <c r="M25" s="364"/>
      <c r="N25" s="429"/>
      <c r="O25" s="434"/>
      <c r="P25" s="434"/>
    </row>
    <row r="26" spans="1:18" s="13" customFormat="1" ht="16.899999999999999" customHeight="1">
      <c r="A26" s="14"/>
      <c r="B26" s="14"/>
      <c r="C26" s="15"/>
      <c r="D26" s="14"/>
      <c r="E26" s="14"/>
      <c r="F26" s="14"/>
      <c r="G26" s="14"/>
      <c r="H26" s="164" t="s">
        <v>67</v>
      </c>
      <c r="I26" s="9" t="s">
        <v>19</v>
      </c>
      <c r="J26" s="165">
        <v>1.0149999999999999</v>
      </c>
      <c r="K26" s="16"/>
      <c r="L26" s="16">
        <v>48</v>
      </c>
      <c r="M26" s="16">
        <f>L26*J26*տ</f>
        <v>55.394640000000003</v>
      </c>
      <c r="N26" s="434">
        <f>M26+M27+M28+M29</f>
        <v>56.326647882300001</v>
      </c>
      <c r="O26" s="434"/>
      <c r="P26" s="434"/>
    </row>
    <row r="27" spans="1:18" s="13" customFormat="1" ht="16.899999999999999" customHeight="1">
      <c r="A27" s="14"/>
      <c r="B27" s="14"/>
      <c r="C27" s="15"/>
      <c r="D27" s="14"/>
      <c r="E27" s="14"/>
      <c r="F27" s="14"/>
      <c r="G27" s="14"/>
      <c r="H27" s="164" t="s">
        <v>90</v>
      </c>
      <c r="I27" s="9" t="s">
        <v>19</v>
      </c>
      <c r="J27" s="165">
        <v>7.0000000000000001E-3</v>
      </c>
      <c r="K27" s="166"/>
      <c r="L27" s="16">
        <v>31</v>
      </c>
      <c r="M27" s="16">
        <f>L27*J27*տ</f>
        <v>0.246729</v>
      </c>
      <c r="N27" s="434"/>
      <c r="O27" s="434"/>
      <c r="P27" s="434"/>
    </row>
    <row r="28" spans="1:18" s="13" customFormat="1" ht="16.149999999999999" customHeight="1">
      <c r="A28" s="14"/>
      <c r="B28" s="14"/>
      <c r="C28" s="15"/>
      <c r="D28" s="14"/>
      <c r="E28" s="14"/>
      <c r="F28" s="14"/>
      <c r="G28" s="14"/>
      <c r="H28" s="164" t="s">
        <v>68</v>
      </c>
      <c r="I28" s="9" t="s">
        <v>91</v>
      </c>
      <c r="J28" s="165">
        <v>0.125</v>
      </c>
      <c r="K28" s="16"/>
      <c r="L28" s="16">
        <v>3.5</v>
      </c>
      <c r="M28" s="16">
        <f>L28*J28*տ</f>
        <v>0.49743749999999998</v>
      </c>
      <c r="N28" s="434"/>
      <c r="O28" s="434"/>
      <c r="P28" s="434"/>
    </row>
    <row r="29" spans="1:18" s="13" customFormat="1" ht="16.899999999999999" customHeight="1">
      <c r="A29" s="14"/>
      <c r="B29" s="14"/>
      <c r="C29" s="15"/>
      <c r="D29" s="14"/>
      <c r="E29" s="14"/>
      <c r="F29" s="14"/>
      <c r="G29" s="14"/>
      <c r="H29" s="164" t="s">
        <v>69</v>
      </c>
      <c r="I29" s="9" t="s">
        <v>19</v>
      </c>
      <c r="J29" s="167">
        <v>1.2999999999999999E-3</v>
      </c>
      <c r="K29" s="166"/>
      <c r="L29" s="16">
        <v>127.083</v>
      </c>
      <c r="M29" s="16">
        <f>L29*J29*տ</f>
        <v>0.1878413823</v>
      </c>
      <c r="N29" s="434"/>
      <c r="O29" s="434"/>
      <c r="P29" s="434"/>
    </row>
    <row r="30" spans="1:18" s="13" customFormat="1" ht="23.25" customHeight="1">
      <c r="A30" s="437" t="s">
        <v>121</v>
      </c>
      <c r="B30" s="437" t="s">
        <v>92</v>
      </c>
      <c r="C30" s="439" t="s">
        <v>161</v>
      </c>
      <c r="D30" s="364" t="s">
        <v>19</v>
      </c>
      <c r="E30" s="450">
        <v>1</v>
      </c>
      <c r="F30" s="161">
        <v>2.98</v>
      </c>
      <c r="G30" s="161">
        <v>0.64</v>
      </c>
      <c r="H30" s="421" t="s">
        <v>0</v>
      </c>
      <c r="I30" s="421" t="s">
        <v>0</v>
      </c>
      <c r="J30" s="421" t="s">
        <v>0</v>
      </c>
      <c r="K30" s="421" t="s">
        <v>0</v>
      </c>
      <c r="L30" s="421" t="s">
        <v>0</v>
      </c>
      <c r="M30" s="421" t="s">
        <v>0</v>
      </c>
      <c r="N30" s="441">
        <f>F31+G31</f>
        <v>7.8235714000000005</v>
      </c>
      <c r="O30" s="447">
        <f>N30+N32</f>
        <v>70.601502820000007</v>
      </c>
      <c r="P30" s="447">
        <f>O30*E30</f>
        <v>70.601502820000007</v>
      </c>
    </row>
    <row r="31" spans="1:18" s="13" customFormat="1" ht="23.25" customHeight="1">
      <c r="A31" s="438"/>
      <c r="B31" s="438"/>
      <c r="C31" s="440"/>
      <c r="D31" s="364"/>
      <c r="E31" s="451"/>
      <c r="F31" s="77">
        <f>F30*ա</f>
        <v>5.6719233999999998</v>
      </c>
      <c r="G31" s="77">
        <f>G30*մ</f>
        <v>2.1516480000000002</v>
      </c>
      <c r="H31" s="422"/>
      <c r="I31" s="422"/>
      <c r="J31" s="422"/>
      <c r="K31" s="422"/>
      <c r="L31" s="422"/>
      <c r="M31" s="422"/>
      <c r="N31" s="442"/>
      <c r="O31" s="448"/>
      <c r="P31" s="448"/>
    </row>
    <row r="32" spans="1:18" s="13" customFormat="1" ht="15" customHeight="1">
      <c r="A32" s="14"/>
      <c r="B32" s="14"/>
      <c r="C32" s="15"/>
      <c r="D32" s="14"/>
      <c r="E32" s="14"/>
      <c r="F32" s="14"/>
      <c r="G32" s="14"/>
      <c r="H32" s="164" t="s">
        <v>67</v>
      </c>
      <c r="I32" s="9" t="s">
        <v>19</v>
      </c>
      <c r="J32" s="165">
        <v>1.0149999999999999</v>
      </c>
      <c r="K32" s="16"/>
      <c r="L32" s="16">
        <v>48</v>
      </c>
      <c r="M32" s="16">
        <f>L32*J32*տ</f>
        <v>55.394640000000003</v>
      </c>
      <c r="N32" s="447">
        <f>M32+M33+M34+M36+M35</f>
        <v>62.777931420000009</v>
      </c>
      <c r="O32" s="448"/>
      <c r="P32" s="448"/>
    </row>
    <row r="33" spans="1:24" s="13" customFormat="1" ht="15" customHeight="1">
      <c r="A33" s="14"/>
      <c r="B33" s="14"/>
      <c r="C33" s="15"/>
      <c r="D33" s="14"/>
      <c r="E33" s="14"/>
      <c r="F33" s="14"/>
      <c r="G33" s="14"/>
      <c r="H33" s="164" t="s">
        <v>68</v>
      </c>
      <c r="I33" s="9" t="s">
        <v>91</v>
      </c>
      <c r="J33" s="16">
        <v>0.82</v>
      </c>
      <c r="K33" s="166"/>
      <c r="L33" s="16">
        <v>3.5</v>
      </c>
      <c r="M33" s="16">
        <f>L33*J33*տ</f>
        <v>3.2631899999999998</v>
      </c>
      <c r="N33" s="448"/>
      <c r="O33" s="448"/>
      <c r="P33" s="448"/>
    </row>
    <row r="34" spans="1:24" s="13" customFormat="1" ht="15" customHeight="1">
      <c r="A34" s="14"/>
      <c r="B34" s="14"/>
      <c r="C34" s="15"/>
      <c r="D34" s="14"/>
      <c r="E34" s="14"/>
      <c r="F34" s="14"/>
      <c r="G34" s="14"/>
      <c r="H34" s="164" t="s">
        <v>69</v>
      </c>
      <c r="I34" s="9" t="s">
        <v>19</v>
      </c>
      <c r="J34" s="16">
        <v>0.02</v>
      </c>
      <c r="K34" s="16"/>
      <c r="L34" s="16">
        <v>127.083</v>
      </c>
      <c r="M34" s="16">
        <f>L34*J34*տ</f>
        <v>2.8898674199999999</v>
      </c>
      <c r="N34" s="448"/>
      <c r="O34" s="448"/>
      <c r="P34" s="448"/>
    </row>
    <row r="35" spans="1:24" s="13" customFormat="1" ht="15" customHeight="1">
      <c r="A35" s="14"/>
      <c r="B35" s="14"/>
      <c r="C35" s="15"/>
      <c r="D35" s="14"/>
      <c r="E35" s="14"/>
      <c r="F35" s="14"/>
      <c r="G35" s="14"/>
      <c r="H35" s="164" t="s">
        <v>94</v>
      </c>
      <c r="I35" s="168" t="s">
        <v>3</v>
      </c>
      <c r="J35" s="16">
        <v>0.49</v>
      </c>
      <c r="K35" s="16"/>
      <c r="L35" s="165">
        <v>0.5</v>
      </c>
      <c r="M35" s="16">
        <f>L35*J35*տ</f>
        <v>0.27856500000000001</v>
      </c>
      <c r="N35" s="448"/>
      <c r="O35" s="448"/>
      <c r="P35" s="448"/>
    </row>
    <row r="36" spans="1:24" s="13" customFormat="1" ht="15" customHeight="1">
      <c r="A36" s="14"/>
      <c r="B36" s="14"/>
      <c r="C36" s="15"/>
      <c r="D36" s="14"/>
      <c r="E36" s="14"/>
      <c r="F36" s="14"/>
      <c r="G36" s="14"/>
      <c r="H36" s="164" t="s">
        <v>90</v>
      </c>
      <c r="I36" s="9" t="s">
        <v>19</v>
      </c>
      <c r="J36" s="165">
        <v>2.7E-2</v>
      </c>
      <c r="K36" s="16"/>
      <c r="L36" s="16">
        <v>31</v>
      </c>
      <c r="M36" s="16">
        <f>L36*J36*տ</f>
        <v>0.95166899999999999</v>
      </c>
      <c r="N36" s="449"/>
      <c r="O36" s="449"/>
      <c r="P36" s="449"/>
    </row>
    <row r="37" spans="1:24" s="159" customFormat="1" ht="33" customHeight="1">
      <c r="A37" s="379">
        <v>8</v>
      </c>
      <c r="B37" s="425" t="s">
        <v>202</v>
      </c>
      <c r="C37" s="383" t="s">
        <v>201</v>
      </c>
      <c r="D37" s="379" t="s">
        <v>64</v>
      </c>
      <c r="E37" s="380">
        <v>8</v>
      </c>
      <c r="F37" s="158">
        <v>0.32</v>
      </c>
      <c r="G37" s="158">
        <v>0.24</v>
      </c>
      <c r="H37" s="379" t="s">
        <v>0</v>
      </c>
      <c r="I37" s="379" t="s">
        <v>0</v>
      </c>
      <c r="J37" s="379" t="s">
        <v>0</v>
      </c>
      <c r="K37" s="379" t="s">
        <v>0</v>
      </c>
      <c r="L37" s="379" t="s">
        <v>0</v>
      </c>
      <c r="M37" s="379" t="s">
        <v>0</v>
      </c>
      <c r="N37" s="377">
        <f>F38+G38</f>
        <v>1.4159336</v>
      </c>
      <c r="O37" s="377">
        <f>N37+N39</f>
        <v>32.791107500000003</v>
      </c>
      <c r="P37" s="452">
        <f>E37*O37</f>
        <v>262.32886000000002</v>
      </c>
    </row>
    <row r="38" spans="1:24" s="159" customFormat="1" ht="33" customHeight="1">
      <c r="A38" s="379"/>
      <c r="B38" s="425"/>
      <c r="C38" s="383"/>
      <c r="D38" s="379"/>
      <c r="E38" s="380"/>
      <c r="F38" s="10">
        <f>F37*ա</f>
        <v>0.60906559999999998</v>
      </c>
      <c r="G38" s="10">
        <f>G37*մ</f>
        <v>0.80686800000000003</v>
      </c>
      <c r="H38" s="379"/>
      <c r="I38" s="379"/>
      <c r="J38" s="379"/>
      <c r="K38" s="379"/>
      <c r="L38" s="379"/>
      <c r="M38" s="379"/>
      <c r="N38" s="377"/>
      <c r="O38" s="377"/>
      <c r="P38" s="452"/>
    </row>
    <row r="39" spans="1:24" s="159" customFormat="1" ht="21" customHeight="1">
      <c r="A39" s="155"/>
      <c r="B39" s="155"/>
      <c r="C39" s="156"/>
      <c r="D39" s="155"/>
      <c r="E39" s="158"/>
      <c r="F39" s="160"/>
      <c r="G39" s="160"/>
      <c r="H39" s="155" t="s">
        <v>65</v>
      </c>
      <c r="I39" s="155" t="s">
        <v>64</v>
      </c>
      <c r="J39" s="158">
        <v>0.998</v>
      </c>
      <c r="K39" s="155"/>
      <c r="L39" s="158">
        <v>27.65</v>
      </c>
      <c r="M39" s="11">
        <f>L39*J39*տ</f>
        <v>31.3751739</v>
      </c>
      <c r="N39" s="158">
        <f>M39</f>
        <v>31.3751739</v>
      </c>
      <c r="O39" s="377"/>
      <c r="P39" s="452"/>
    </row>
    <row r="40" spans="1:24" s="13" customFormat="1" ht="27.75" customHeight="1">
      <c r="A40" s="364">
        <v>9</v>
      </c>
      <c r="B40" s="433" t="s">
        <v>81</v>
      </c>
      <c r="C40" s="474" t="s">
        <v>203</v>
      </c>
      <c r="D40" s="421" t="s">
        <v>66</v>
      </c>
      <c r="E40" s="475">
        <f>0.273*3.14*8</f>
        <v>6.8577600000000007</v>
      </c>
      <c r="F40" s="132">
        <v>0.28000000000000003</v>
      </c>
      <c r="G40" s="132">
        <v>0.02</v>
      </c>
      <c r="H40" s="453" t="s">
        <v>0</v>
      </c>
      <c r="I40" s="453" t="s">
        <v>0</v>
      </c>
      <c r="J40" s="453" t="s">
        <v>0</v>
      </c>
      <c r="K40" s="453" t="s">
        <v>0</v>
      </c>
      <c r="L40" s="453" t="s">
        <v>0</v>
      </c>
      <c r="M40" s="453" t="s">
        <v>0</v>
      </c>
      <c r="N40" s="454">
        <f>F41+G41</f>
        <v>0.60017140000000013</v>
      </c>
      <c r="O40" s="434">
        <f>N40+N42</f>
        <v>1.4290444</v>
      </c>
      <c r="P40" s="469">
        <f>O40*E40</f>
        <v>9.8000435245440016</v>
      </c>
    </row>
    <row r="41" spans="1:24" s="13" customFormat="1" ht="27.75" customHeight="1">
      <c r="A41" s="364"/>
      <c r="B41" s="433"/>
      <c r="C41" s="474"/>
      <c r="D41" s="422"/>
      <c r="E41" s="475"/>
      <c r="F41" s="77">
        <f>F40*ա</f>
        <v>0.53293240000000008</v>
      </c>
      <c r="G41" s="77">
        <f>G40*մ</f>
        <v>6.7239000000000007E-2</v>
      </c>
      <c r="H41" s="453"/>
      <c r="I41" s="453"/>
      <c r="J41" s="453"/>
      <c r="K41" s="453"/>
      <c r="L41" s="453"/>
      <c r="M41" s="453"/>
      <c r="N41" s="454"/>
      <c r="O41" s="434"/>
      <c r="P41" s="469"/>
    </row>
    <row r="42" spans="1:24" s="13" customFormat="1" ht="20.25" customHeight="1">
      <c r="A42" s="14"/>
      <c r="B42" s="14"/>
      <c r="C42" s="15"/>
      <c r="D42" s="14"/>
      <c r="E42" s="14"/>
      <c r="F42" s="134"/>
      <c r="G42" s="134"/>
      <c r="H42" s="135" t="s">
        <v>82</v>
      </c>
      <c r="I42" s="133" t="s">
        <v>3</v>
      </c>
      <c r="J42" s="136">
        <v>3</v>
      </c>
      <c r="K42" s="137"/>
      <c r="L42" s="137">
        <v>0.24299999999999999</v>
      </c>
      <c r="M42" s="16">
        <f>L42*J42*տ</f>
        <v>0.82887299999999997</v>
      </c>
      <c r="N42" s="137">
        <f>M42</f>
        <v>0.82887299999999997</v>
      </c>
      <c r="O42" s="434"/>
      <c r="P42" s="469"/>
    </row>
    <row r="43" spans="1:24" s="13" customFormat="1" ht="27" customHeight="1">
      <c r="A43" s="373">
        <v>10</v>
      </c>
      <c r="B43" s="373" t="s">
        <v>102</v>
      </c>
      <c r="C43" s="470" t="s">
        <v>204</v>
      </c>
      <c r="D43" s="373" t="s">
        <v>99</v>
      </c>
      <c r="E43" s="472">
        <v>8.1000000000000003E-2</v>
      </c>
      <c r="F43" s="11">
        <v>54.2</v>
      </c>
      <c r="G43" s="11">
        <v>72.099999999999994</v>
      </c>
      <c r="H43" s="364" t="s">
        <v>0</v>
      </c>
      <c r="I43" s="364" t="s">
        <v>0</v>
      </c>
      <c r="J43" s="364" t="s">
        <v>0</v>
      </c>
      <c r="K43" s="364" t="s">
        <v>0</v>
      </c>
      <c r="L43" s="364" t="s">
        <v>0</v>
      </c>
      <c r="M43" s="364" t="s">
        <v>0</v>
      </c>
      <c r="N43" s="460">
        <f>F44+G44</f>
        <v>345.55708099999998</v>
      </c>
      <c r="O43" s="462">
        <f>N43+N45</f>
        <v>1312.007081</v>
      </c>
      <c r="P43" s="460">
        <f>O43*E43</f>
        <v>106.272573561</v>
      </c>
    </row>
    <row r="44" spans="1:24" s="13" customFormat="1" ht="33" customHeight="1">
      <c r="A44" s="367"/>
      <c r="B44" s="367"/>
      <c r="C44" s="471"/>
      <c r="D44" s="367"/>
      <c r="E44" s="473"/>
      <c r="F44" s="77">
        <f>F43*ա</f>
        <v>103.16048600000001</v>
      </c>
      <c r="G44" s="77">
        <f>G43*մ</f>
        <v>242.39659499999999</v>
      </c>
      <c r="H44" s="364"/>
      <c r="I44" s="364"/>
      <c r="J44" s="364"/>
      <c r="K44" s="364"/>
      <c r="L44" s="364"/>
      <c r="M44" s="364"/>
      <c r="N44" s="461"/>
      <c r="O44" s="463"/>
      <c r="P44" s="464"/>
    </row>
    <row r="45" spans="1:24" s="13" customFormat="1" ht="18.75" customHeight="1">
      <c r="A45" s="81"/>
      <c r="B45" s="81"/>
      <c r="C45" s="170"/>
      <c r="D45" s="81"/>
      <c r="E45" s="11"/>
      <c r="F45" s="11"/>
      <c r="G45" s="11"/>
      <c r="H45" s="81" t="s">
        <v>103</v>
      </c>
      <c r="I45" s="81" t="s">
        <v>99</v>
      </c>
      <c r="J45" s="82">
        <v>1</v>
      </c>
      <c r="K45" s="81"/>
      <c r="L45" s="82">
        <v>850</v>
      </c>
      <c r="M45" s="16">
        <f>L45*J45*տ</f>
        <v>966.45</v>
      </c>
      <c r="N45" s="171">
        <f>M45</f>
        <v>966.45</v>
      </c>
      <c r="O45" s="463"/>
      <c r="P45" s="464"/>
    </row>
    <row r="46" spans="1:24" s="142" customFormat="1" ht="29.25" customHeight="1">
      <c r="A46" s="465">
        <v>11</v>
      </c>
      <c r="B46" s="466" t="s">
        <v>83</v>
      </c>
      <c r="C46" s="467" t="s">
        <v>109</v>
      </c>
      <c r="D46" s="364" t="s">
        <v>66</v>
      </c>
      <c r="E46" s="468">
        <v>2.4</v>
      </c>
      <c r="F46" s="139">
        <v>0.214</v>
      </c>
      <c r="G46" s="140">
        <f>0.0003*լե</f>
        <v>3.1499999999999996E-4</v>
      </c>
      <c r="H46" s="458" t="s">
        <v>0</v>
      </c>
      <c r="I46" s="458" t="s">
        <v>0</v>
      </c>
      <c r="J46" s="458" t="s">
        <v>0</v>
      </c>
      <c r="K46" s="458" t="s">
        <v>0</v>
      </c>
      <c r="L46" s="458" t="s">
        <v>0</v>
      </c>
      <c r="M46" s="458" t="s">
        <v>0</v>
      </c>
      <c r="N46" s="459">
        <f>F47+G47</f>
        <v>0.40837163424999995</v>
      </c>
      <c r="O46" s="455">
        <f>N46+N48</f>
        <v>0.69780635424999993</v>
      </c>
      <c r="P46" s="455">
        <f>E46*O46</f>
        <v>1.6747352501999997</v>
      </c>
    </row>
    <row r="47" spans="1:24" s="142" customFormat="1" ht="22.5" customHeight="1">
      <c r="A47" s="465"/>
      <c r="B47" s="465"/>
      <c r="C47" s="467"/>
      <c r="D47" s="364"/>
      <c r="E47" s="468"/>
      <c r="F47" s="129">
        <f>F46*ա</f>
        <v>0.40731261999999996</v>
      </c>
      <c r="G47" s="129">
        <f>G46*մ</f>
        <v>1.0590142499999999E-3</v>
      </c>
      <c r="H47" s="458"/>
      <c r="I47" s="458"/>
      <c r="J47" s="458"/>
      <c r="K47" s="458"/>
      <c r="L47" s="458"/>
      <c r="M47" s="458"/>
      <c r="N47" s="459"/>
      <c r="O47" s="455"/>
      <c r="P47" s="455"/>
      <c r="Q47" s="12"/>
      <c r="R47" s="12"/>
      <c r="S47" s="12"/>
      <c r="T47" s="12"/>
      <c r="U47" s="12"/>
      <c r="V47" s="12"/>
      <c r="W47" s="12"/>
      <c r="X47" s="12"/>
    </row>
    <row r="48" spans="1:24" s="142" customFormat="1" ht="17.25" customHeight="1">
      <c r="A48" s="143"/>
      <c r="B48" s="143"/>
      <c r="C48" s="144"/>
      <c r="D48" s="143"/>
      <c r="E48" s="143"/>
      <c r="F48" s="129"/>
      <c r="G48" s="129"/>
      <c r="H48" s="145" t="s">
        <v>84</v>
      </c>
      <c r="I48" s="141" t="s">
        <v>3</v>
      </c>
      <c r="J48" s="146">
        <v>0.224</v>
      </c>
      <c r="K48" s="145"/>
      <c r="L48" s="147">
        <v>1.04</v>
      </c>
      <c r="M48" s="130">
        <f>L48*J48*տ</f>
        <v>0.26487551999999998</v>
      </c>
      <c r="N48" s="456">
        <f>M48+M49</f>
        <v>0.28943471999999998</v>
      </c>
      <c r="O48" s="455"/>
      <c r="P48" s="455"/>
      <c r="Q48" s="12"/>
      <c r="R48" s="12"/>
      <c r="S48" s="12"/>
      <c r="T48" s="12"/>
      <c r="U48" s="12"/>
      <c r="V48" s="12"/>
      <c r="W48" s="12"/>
      <c r="X48" s="12"/>
    </row>
    <row r="49" spans="1:24" s="142" customFormat="1" ht="17.25" customHeight="1">
      <c r="A49" s="143"/>
      <c r="B49" s="143"/>
      <c r="C49" s="144"/>
      <c r="D49" s="143"/>
      <c r="E49" s="143"/>
      <c r="F49" s="145"/>
      <c r="G49" s="145"/>
      <c r="H49" s="145" t="s">
        <v>85</v>
      </c>
      <c r="I49" s="141" t="s">
        <v>3</v>
      </c>
      <c r="J49" s="145">
        <v>2.7E-2</v>
      </c>
      <c r="K49" s="145"/>
      <c r="L49" s="148">
        <v>0.8</v>
      </c>
      <c r="M49" s="130">
        <f>L49*J49*տ</f>
        <v>2.4559200000000003E-2</v>
      </c>
      <c r="N49" s="457"/>
      <c r="O49" s="455"/>
      <c r="P49" s="455"/>
      <c r="Q49" s="12"/>
      <c r="R49" s="12"/>
      <c r="S49" s="12"/>
      <c r="T49" s="12"/>
      <c r="U49" s="12"/>
      <c r="V49" s="12"/>
      <c r="W49" s="12"/>
      <c r="X49" s="12"/>
    </row>
    <row r="50" spans="1:24" s="24" customFormat="1" ht="15.95" customHeight="1">
      <c r="A50" s="17"/>
      <c r="B50" s="17"/>
      <c r="C50" s="18" t="s">
        <v>20</v>
      </c>
      <c r="D50" s="17" t="s">
        <v>21</v>
      </c>
      <c r="E50" s="17"/>
      <c r="F50" s="17"/>
      <c r="G50" s="17"/>
      <c r="H50" s="19"/>
      <c r="I50" s="20"/>
      <c r="J50" s="21"/>
      <c r="K50" s="22"/>
      <c r="L50" s="23"/>
      <c r="M50" s="23"/>
      <c r="N50" s="21"/>
      <c r="O50" s="23"/>
      <c r="P50" s="90">
        <f>SUM(P11:P49)</f>
        <v>482.38825291931903</v>
      </c>
    </row>
    <row r="51" spans="1:24" s="28" customFormat="1" ht="15.95" customHeight="1">
      <c r="A51" s="25"/>
      <c r="B51" s="25"/>
      <c r="C51" s="26" t="s">
        <v>22</v>
      </c>
      <c r="D51" s="99" t="s">
        <v>21</v>
      </c>
      <c r="E51" s="25"/>
      <c r="F51" s="25"/>
      <c r="G51" s="25"/>
      <c r="H51" s="25"/>
      <c r="I51" s="25"/>
      <c r="J51" s="27"/>
      <c r="K51" s="27"/>
      <c r="L51" s="27"/>
      <c r="M51" s="27"/>
      <c r="N51" s="27"/>
      <c r="O51" s="27"/>
      <c r="P51" s="91">
        <f>P50*13.3/100</f>
        <v>64.157637638269435</v>
      </c>
    </row>
    <row r="52" spans="1:24" s="28" customFormat="1" ht="15.95" customHeight="1">
      <c r="A52" s="25"/>
      <c r="B52" s="25"/>
      <c r="C52" s="26" t="s">
        <v>20</v>
      </c>
      <c r="D52" s="99" t="s">
        <v>21</v>
      </c>
      <c r="E52" s="25"/>
      <c r="F52" s="25"/>
      <c r="G52" s="25"/>
      <c r="H52" s="25"/>
      <c r="I52" s="25"/>
      <c r="J52" s="27"/>
      <c r="K52" s="27"/>
      <c r="L52" s="27"/>
      <c r="M52" s="27"/>
      <c r="N52" s="27"/>
      <c r="O52" s="27"/>
      <c r="P52" s="91">
        <f>P50+P51</f>
        <v>546.54589055758845</v>
      </c>
    </row>
    <row r="53" spans="1:24" s="28" customFormat="1" ht="15.95" customHeight="1">
      <c r="A53" s="25"/>
      <c r="B53" s="25"/>
      <c r="C53" s="26" t="s">
        <v>23</v>
      </c>
      <c r="D53" s="99" t="s">
        <v>21</v>
      </c>
      <c r="E53" s="25"/>
      <c r="F53" s="25"/>
      <c r="G53" s="25"/>
      <c r="H53" s="25"/>
      <c r="I53" s="25"/>
      <c r="J53" s="27"/>
      <c r="K53" s="27"/>
      <c r="L53" s="27"/>
      <c r="M53" s="27"/>
      <c r="N53" s="27"/>
      <c r="O53" s="27"/>
      <c r="P53" s="91">
        <f>P52*0.11</f>
        <v>60.120047961334727</v>
      </c>
    </row>
    <row r="54" spans="1:24" s="28" customFormat="1" ht="15.95" customHeight="1">
      <c r="A54" s="25"/>
      <c r="B54" s="25"/>
      <c r="C54" s="26" t="s">
        <v>20</v>
      </c>
      <c r="D54" s="99" t="s">
        <v>21</v>
      </c>
      <c r="E54" s="25"/>
      <c r="F54" s="25"/>
      <c r="G54" s="25"/>
      <c r="H54" s="25"/>
      <c r="I54" s="25"/>
      <c r="J54" s="27"/>
      <c r="K54" s="27"/>
      <c r="L54" s="27"/>
      <c r="M54" s="27"/>
      <c r="N54" s="27"/>
      <c r="O54" s="27"/>
      <c r="P54" s="91">
        <f>SUM(P52:P53)</f>
        <v>606.66593851892321</v>
      </c>
    </row>
    <row r="55" spans="1:24" s="29" customFormat="1" ht="21.75" customHeight="1">
      <c r="C55" s="87"/>
      <c r="E55" s="88"/>
      <c r="L55" s="88"/>
      <c r="P55" s="88"/>
    </row>
  </sheetData>
  <mergeCells count="187">
    <mergeCell ref="P40:P42"/>
    <mergeCell ref="A43:A44"/>
    <mergeCell ref="B43:B44"/>
    <mergeCell ref="C43:C44"/>
    <mergeCell ref="D43:D44"/>
    <mergeCell ref="E43:E44"/>
    <mergeCell ref="A40:A41"/>
    <mergeCell ref="B40:B41"/>
    <mergeCell ref="C40:C41"/>
    <mergeCell ref="D40:D41"/>
    <mergeCell ref="E40:E41"/>
    <mergeCell ref="H40:H41"/>
    <mergeCell ref="I40:I41"/>
    <mergeCell ref="J40:J41"/>
    <mergeCell ref="A46:A47"/>
    <mergeCell ref="B46:B47"/>
    <mergeCell ref="C46:C47"/>
    <mergeCell ref="D46:D47"/>
    <mergeCell ref="E46:E47"/>
    <mergeCell ref="H46:H47"/>
    <mergeCell ref="I46:I47"/>
    <mergeCell ref="H43:H44"/>
    <mergeCell ref="I43:I44"/>
    <mergeCell ref="P46:P49"/>
    <mergeCell ref="N48:N49"/>
    <mergeCell ref="J46:J47"/>
    <mergeCell ref="K46:K47"/>
    <mergeCell ref="L46:L47"/>
    <mergeCell ref="M46:M47"/>
    <mergeCell ref="N46:N47"/>
    <mergeCell ref="O46:O49"/>
    <mergeCell ref="N43:N44"/>
    <mergeCell ref="O43:O45"/>
    <mergeCell ref="P43:P45"/>
    <mergeCell ref="J43:J44"/>
    <mergeCell ref="K43:K44"/>
    <mergeCell ref="L43:L44"/>
    <mergeCell ref="M43:M44"/>
    <mergeCell ref="K37:K38"/>
    <mergeCell ref="L37:L38"/>
    <mergeCell ref="M37:M38"/>
    <mergeCell ref="N37:N38"/>
    <mergeCell ref="O37:O39"/>
    <mergeCell ref="L40:L41"/>
    <mergeCell ref="M40:M41"/>
    <mergeCell ref="N40:N41"/>
    <mergeCell ref="O40:O42"/>
    <mergeCell ref="K40:K41"/>
    <mergeCell ref="O30:O36"/>
    <mergeCell ref="P30:P36"/>
    <mergeCell ref="N32:N36"/>
    <mergeCell ref="A37:A38"/>
    <mergeCell ref="B37:B38"/>
    <mergeCell ref="C37:C38"/>
    <mergeCell ref="D37:D38"/>
    <mergeCell ref="E37:E38"/>
    <mergeCell ref="H37:H38"/>
    <mergeCell ref="I37:I38"/>
    <mergeCell ref="I30:I31"/>
    <mergeCell ref="J30:J31"/>
    <mergeCell ref="K30:K31"/>
    <mergeCell ref="L30:L31"/>
    <mergeCell ref="M30:M31"/>
    <mergeCell ref="N30:N31"/>
    <mergeCell ref="A30:A31"/>
    <mergeCell ref="B30:B31"/>
    <mergeCell ref="C30:C31"/>
    <mergeCell ref="D30:D31"/>
    <mergeCell ref="E30:E31"/>
    <mergeCell ref="H30:H31"/>
    <mergeCell ref="P37:P39"/>
    <mergeCell ref="J37:J38"/>
    <mergeCell ref="K24:K25"/>
    <mergeCell ref="L24:L25"/>
    <mergeCell ref="M24:M25"/>
    <mergeCell ref="N24:N25"/>
    <mergeCell ref="O24:O29"/>
    <mergeCell ref="P24:P29"/>
    <mergeCell ref="N26:N29"/>
    <mergeCell ref="O22:O23"/>
    <mergeCell ref="P22:P23"/>
    <mergeCell ref="K22:K23"/>
    <mergeCell ref="L22:L23"/>
    <mergeCell ref="M22:M23"/>
    <mergeCell ref="N22:N23"/>
    <mergeCell ref="A24:A25"/>
    <mergeCell ref="B24:B25"/>
    <mergeCell ref="C24:C25"/>
    <mergeCell ref="D24:D25"/>
    <mergeCell ref="E24:E25"/>
    <mergeCell ref="H24:H25"/>
    <mergeCell ref="I24:I25"/>
    <mergeCell ref="J24:J25"/>
    <mergeCell ref="I22:I23"/>
    <mergeCell ref="J22:J23"/>
    <mergeCell ref="A22:A23"/>
    <mergeCell ref="B22:B23"/>
    <mergeCell ref="C22:C23"/>
    <mergeCell ref="D22:D23"/>
    <mergeCell ref="E22:E23"/>
    <mergeCell ref="H22:H23"/>
    <mergeCell ref="K18:K19"/>
    <mergeCell ref="L18:L19"/>
    <mergeCell ref="M18:M19"/>
    <mergeCell ref="N18:N19"/>
    <mergeCell ref="O18:O21"/>
    <mergeCell ref="P18:P21"/>
    <mergeCell ref="N20:N21"/>
    <mergeCell ref="O16:O17"/>
    <mergeCell ref="P16:P17"/>
    <mergeCell ref="K16:K17"/>
    <mergeCell ref="L16:L17"/>
    <mergeCell ref="M16:M17"/>
    <mergeCell ref="N16:N17"/>
    <mergeCell ref="A18:A19"/>
    <mergeCell ref="B18:B19"/>
    <mergeCell ref="C18:C19"/>
    <mergeCell ref="D18:D19"/>
    <mergeCell ref="E18:E19"/>
    <mergeCell ref="H18:H19"/>
    <mergeCell ref="I18:I19"/>
    <mergeCell ref="J18:J19"/>
    <mergeCell ref="I16:I17"/>
    <mergeCell ref="J16:J17"/>
    <mergeCell ref="A16:A17"/>
    <mergeCell ref="B16:B17"/>
    <mergeCell ref="C16:C17"/>
    <mergeCell ref="D16:D17"/>
    <mergeCell ref="E16:E17"/>
    <mergeCell ref="H16:H17"/>
    <mergeCell ref="K14:K15"/>
    <mergeCell ref="L14:L15"/>
    <mergeCell ref="M14:M15"/>
    <mergeCell ref="N14:N15"/>
    <mergeCell ref="O14:O15"/>
    <mergeCell ref="P14:P15"/>
    <mergeCell ref="O12:O13"/>
    <mergeCell ref="P12:P13"/>
    <mergeCell ref="A14:A15"/>
    <mergeCell ref="B14:B15"/>
    <mergeCell ref="C14:C15"/>
    <mergeCell ref="D14:D15"/>
    <mergeCell ref="E14:E15"/>
    <mergeCell ref="H14:H15"/>
    <mergeCell ref="I14:I15"/>
    <mergeCell ref="J14:J15"/>
    <mergeCell ref="I12:I13"/>
    <mergeCell ref="J12:J13"/>
    <mergeCell ref="K12:K13"/>
    <mergeCell ref="L12:L13"/>
    <mergeCell ref="M12:M13"/>
    <mergeCell ref="N12:N13"/>
    <mergeCell ref="A12:A13"/>
    <mergeCell ref="B12:B13"/>
    <mergeCell ref="C12:C13"/>
    <mergeCell ref="D12:D13"/>
    <mergeCell ref="E12:E13"/>
    <mergeCell ref="H12:H13"/>
    <mergeCell ref="C11:E11"/>
    <mergeCell ref="G8:G9"/>
    <mergeCell ref="H8:M8"/>
    <mergeCell ref="N8:N9"/>
    <mergeCell ref="O8:O9"/>
    <mergeCell ref="C1:H1"/>
    <mergeCell ref="C2:N2"/>
    <mergeCell ref="A3:P3"/>
    <mergeCell ref="A4:P4"/>
    <mergeCell ref="D5:J5"/>
    <mergeCell ref="M5:N5"/>
    <mergeCell ref="O5:P5"/>
    <mergeCell ref="P8:P9"/>
    <mergeCell ref="A8:A9"/>
    <mergeCell ref="B8:B9"/>
    <mergeCell ref="C8:C9"/>
    <mergeCell ref="D8:D9"/>
    <mergeCell ref="E8:E9"/>
    <mergeCell ref="F8:F9"/>
    <mergeCell ref="A6:C7"/>
    <mergeCell ref="D6:F6"/>
    <mergeCell ref="H6:I6"/>
    <mergeCell ref="J6:L6"/>
    <mergeCell ref="M6:N6"/>
    <mergeCell ref="O6:P6"/>
    <mergeCell ref="D7:F7"/>
    <mergeCell ref="H7:I7"/>
    <mergeCell ref="J7:M7"/>
    <mergeCell ref="N7:O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5.xml><?xml version="1.0" encoding="utf-8"?>
<worksheet xmlns="http://schemas.openxmlformats.org/spreadsheetml/2006/main" xmlns:r="http://schemas.openxmlformats.org/officeDocument/2006/relationships">
  <sheetPr>
    <tabColor rgb="FFC00000"/>
  </sheetPr>
  <dimension ref="A1:IV57"/>
  <sheetViews>
    <sheetView view="pageBreakPreview" topLeftCell="A16" zoomScale="80" zoomScaleNormal="100" zoomScaleSheetLayoutView="80" workbookViewId="0">
      <selection activeCell="S40" sqref="R40:S40"/>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18" s="4" customFormat="1" ht="24" customHeight="1">
      <c r="A1" s="104" t="s">
        <v>72</v>
      </c>
      <c r="B1" s="104"/>
      <c r="C1" s="385"/>
      <c r="D1" s="385"/>
      <c r="E1" s="385"/>
      <c r="F1" s="385"/>
      <c r="G1" s="385"/>
      <c r="H1" s="385"/>
      <c r="I1" s="104"/>
      <c r="J1" s="104"/>
      <c r="K1" s="104"/>
      <c r="L1" s="104"/>
      <c r="M1" s="104"/>
      <c r="N1" s="104"/>
      <c r="O1" s="104"/>
      <c r="P1" s="104"/>
    </row>
    <row r="2" spans="1:18" s="4" customFormat="1" ht="35.25" customHeight="1">
      <c r="A2" s="105"/>
      <c r="B2" s="105"/>
      <c r="C2" s="386" t="s">
        <v>191</v>
      </c>
      <c r="D2" s="386"/>
      <c r="E2" s="386"/>
      <c r="F2" s="386"/>
      <c r="G2" s="386"/>
      <c r="H2" s="386"/>
      <c r="I2" s="386"/>
      <c r="J2" s="386"/>
      <c r="K2" s="386"/>
      <c r="L2" s="386"/>
      <c r="M2" s="386"/>
      <c r="N2" s="386"/>
      <c r="O2" s="105"/>
      <c r="P2" s="105"/>
    </row>
    <row r="3" spans="1:18" s="4" customFormat="1" ht="19.5" customHeight="1">
      <c r="A3" s="388" t="s">
        <v>100</v>
      </c>
      <c r="B3" s="388"/>
      <c r="C3" s="388"/>
      <c r="D3" s="388"/>
      <c r="E3" s="388"/>
      <c r="F3" s="388"/>
      <c r="G3" s="388"/>
      <c r="H3" s="388"/>
      <c r="I3" s="388"/>
      <c r="J3" s="388"/>
      <c r="K3" s="388"/>
      <c r="L3" s="388"/>
      <c r="M3" s="388"/>
      <c r="N3" s="388"/>
      <c r="O3" s="388"/>
      <c r="P3" s="388"/>
    </row>
    <row r="4" spans="1:18" s="4" customFormat="1" ht="12.75" customHeight="1">
      <c r="A4" s="396"/>
      <c r="B4" s="396"/>
      <c r="C4" s="396"/>
      <c r="D4" s="396"/>
      <c r="E4" s="396"/>
      <c r="F4" s="396"/>
      <c r="G4" s="396"/>
      <c r="H4" s="396"/>
      <c r="I4" s="396"/>
      <c r="J4" s="396"/>
      <c r="K4" s="396"/>
      <c r="L4" s="396"/>
      <c r="M4" s="396"/>
      <c r="N4" s="396"/>
      <c r="O4" s="396"/>
      <c r="P4" s="396"/>
    </row>
    <row r="5" spans="1:18" s="4" customFormat="1" ht="21" customHeight="1">
      <c r="A5" s="6"/>
      <c r="B5" s="6"/>
      <c r="C5" s="8"/>
      <c r="D5" s="397" t="s">
        <v>205</v>
      </c>
      <c r="E5" s="397"/>
      <c r="F5" s="397"/>
      <c r="G5" s="397"/>
      <c r="H5" s="397"/>
      <c r="I5" s="397"/>
      <c r="J5" s="397"/>
      <c r="K5" s="7"/>
      <c r="L5" s="6"/>
      <c r="M5" s="389"/>
      <c r="N5" s="389"/>
      <c r="O5" s="400"/>
      <c r="P5" s="400"/>
    </row>
    <row r="6" spans="1:18" s="4" customFormat="1" ht="24.75" customHeight="1">
      <c r="A6" s="404" t="s">
        <v>239</v>
      </c>
      <c r="B6" s="404"/>
      <c r="C6" s="404"/>
      <c r="D6" s="406" t="s">
        <v>240</v>
      </c>
      <c r="E6" s="406"/>
      <c r="F6" s="406"/>
      <c r="G6" s="83"/>
      <c r="H6" s="395"/>
      <c r="I6" s="395"/>
      <c r="J6" s="398" t="s">
        <v>62</v>
      </c>
      <c r="K6" s="398"/>
      <c r="L6" s="398"/>
      <c r="M6" s="394">
        <f>+P56</f>
        <v>2494.469021978347</v>
      </c>
      <c r="N6" s="394"/>
      <c r="O6" s="401" t="s">
        <v>25</v>
      </c>
      <c r="P6" s="401"/>
      <c r="Q6" s="6"/>
    </row>
    <row r="7" spans="1:18" s="4" customFormat="1" ht="18.75" customHeight="1">
      <c r="A7" s="405"/>
      <c r="B7" s="405"/>
      <c r="C7" s="405"/>
      <c r="D7" s="392" t="s">
        <v>241</v>
      </c>
      <c r="E7" s="392"/>
      <c r="F7" s="392"/>
      <c r="G7" s="83"/>
      <c r="H7" s="395"/>
      <c r="I7" s="395"/>
      <c r="J7" s="403"/>
      <c r="K7" s="403"/>
      <c r="L7" s="403"/>
      <c r="M7" s="403"/>
      <c r="N7" s="393"/>
      <c r="O7" s="393"/>
      <c r="P7" s="84"/>
      <c r="Q7" s="6"/>
    </row>
    <row r="8" spans="1:18"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18" s="3" customFormat="1" ht="148.5" customHeight="1">
      <c r="A9" s="382"/>
      <c r="B9" s="399"/>
      <c r="C9" s="381"/>
      <c r="D9" s="399"/>
      <c r="E9" s="399"/>
      <c r="F9" s="390"/>
      <c r="G9" s="390"/>
      <c r="H9" s="292" t="s">
        <v>15</v>
      </c>
      <c r="I9" s="291" t="s">
        <v>7</v>
      </c>
      <c r="J9" s="289" t="s">
        <v>16</v>
      </c>
      <c r="K9" s="1" t="s">
        <v>17</v>
      </c>
      <c r="L9" s="1" t="s">
        <v>18</v>
      </c>
      <c r="M9" s="2" t="s">
        <v>192</v>
      </c>
      <c r="N9" s="391"/>
      <c r="O9" s="391"/>
      <c r="P9" s="402"/>
      <c r="Q9" s="5"/>
    </row>
    <row r="10" spans="1:18" s="3" customFormat="1">
      <c r="A10" s="290">
        <v>1</v>
      </c>
      <c r="B10" s="290">
        <v>2</v>
      </c>
      <c r="C10" s="290">
        <v>3</v>
      </c>
      <c r="D10" s="290">
        <v>4</v>
      </c>
      <c r="E10" s="290">
        <v>5</v>
      </c>
      <c r="F10" s="290">
        <v>6</v>
      </c>
      <c r="G10" s="290">
        <v>7</v>
      </c>
      <c r="H10" s="290">
        <v>8</v>
      </c>
      <c r="I10" s="290">
        <v>9</v>
      </c>
      <c r="J10" s="290">
        <v>10</v>
      </c>
      <c r="K10" s="290">
        <v>11</v>
      </c>
      <c r="L10" s="290">
        <v>12</v>
      </c>
      <c r="M10" s="290">
        <v>13</v>
      </c>
      <c r="N10" s="290">
        <v>14</v>
      </c>
      <c r="O10" s="290">
        <v>15</v>
      </c>
      <c r="P10" s="290">
        <v>16</v>
      </c>
      <c r="Q10" s="5"/>
    </row>
    <row r="11" spans="1:18" s="5" customFormat="1">
      <c r="A11" s="211"/>
      <c r="B11" s="211"/>
      <c r="C11" s="430" t="s">
        <v>205</v>
      </c>
      <c r="D11" s="431"/>
      <c r="E11" s="432"/>
      <c r="F11" s="254"/>
      <c r="G11" s="254"/>
      <c r="H11" s="255"/>
      <c r="I11" s="255"/>
      <c r="J11" s="255"/>
      <c r="K11" s="255"/>
      <c r="L11" s="255"/>
      <c r="M11" s="255"/>
      <c r="N11" s="255"/>
      <c r="O11" s="211"/>
      <c r="P11" s="211"/>
    </row>
    <row r="12" spans="1:18" s="275" customFormat="1" ht="24" customHeight="1">
      <c r="A12" s="379">
        <v>1</v>
      </c>
      <c r="B12" s="425" t="s">
        <v>168</v>
      </c>
      <c r="C12" s="383" t="s">
        <v>172</v>
      </c>
      <c r="D12" s="379" t="s">
        <v>64</v>
      </c>
      <c r="E12" s="380">
        <f>0.3*6</f>
        <v>1.7999999999999998</v>
      </c>
      <c r="F12" s="158">
        <v>0.06</v>
      </c>
      <c r="G12" s="158">
        <v>0.05</v>
      </c>
      <c r="H12" s="379" t="s">
        <v>0</v>
      </c>
      <c r="I12" s="379" t="s">
        <v>0</v>
      </c>
      <c r="J12" s="379" t="s">
        <v>0</v>
      </c>
      <c r="K12" s="379" t="s">
        <v>0</v>
      </c>
      <c r="L12" s="379" t="s">
        <v>0</v>
      </c>
      <c r="M12" s="379" t="s">
        <v>0</v>
      </c>
      <c r="N12" s="377">
        <f>F13+G13</f>
        <v>0.28229729999999997</v>
      </c>
      <c r="O12" s="377">
        <f>N12+N14</f>
        <v>1.2009932999999999</v>
      </c>
      <c r="P12" s="452">
        <f>E12*O12</f>
        <v>2.1617879399999995</v>
      </c>
    </row>
    <row r="13" spans="1:18" s="275" customFormat="1" ht="24" customHeight="1">
      <c r="A13" s="379"/>
      <c r="B13" s="425"/>
      <c r="C13" s="383"/>
      <c r="D13" s="379"/>
      <c r="E13" s="380"/>
      <c r="F13" s="77">
        <f>F12*ա</f>
        <v>0.11419979999999999</v>
      </c>
      <c r="G13" s="77">
        <f>G12*մ</f>
        <v>0.16809750000000001</v>
      </c>
      <c r="H13" s="379"/>
      <c r="I13" s="379"/>
      <c r="J13" s="379"/>
      <c r="K13" s="379"/>
      <c r="L13" s="379"/>
      <c r="M13" s="379"/>
      <c r="N13" s="377"/>
      <c r="O13" s="377"/>
      <c r="P13" s="452"/>
    </row>
    <row r="14" spans="1:18" s="275" customFormat="1" ht="20.25" customHeight="1">
      <c r="A14" s="155"/>
      <c r="B14" s="155"/>
      <c r="C14" s="156"/>
      <c r="D14" s="155"/>
      <c r="E14" s="158"/>
      <c r="F14" s="160"/>
      <c r="G14" s="160"/>
      <c r="H14" s="155" t="s">
        <v>65</v>
      </c>
      <c r="I14" s="155" t="s">
        <v>64</v>
      </c>
      <c r="J14" s="158">
        <v>1.01</v>
      </c>
      <c r="K14" s="155"/>
      <c r="L14" s="157">
        <v>0.8</v>
      </c>
      <c r="M14" s="11">
        <f>L14*J14*տ</f>
        <v>0.91869600000000007</v>
      </c>
      <c r="N14" s="158">
        <f>M14</f>
        <v>0.91869600000000007</v>
      </c>
      <c r="O14" s="377"/>
      <c r="P14" s="452"/>
    </row>
    <row r="15" spans="1:18" s="142" customFormat="1">
      <c r="A15" s="465">
        <v>2</v>
      </c>
      <c r="B15" s="476" t="s">
        <v>166</v>
      </c>
      <c r="C15" s="467" t="s">
        <v>170</v>
      </c>
      <c r="D15" s="465" t="s">
        <v>119</v>
      </c>
      <c r="E15" s="477">
        <f>1*6</f>
        <v>6</v>
      </c>
      <c r="F15" s="197">
        <v>0.22</v>
      </c>
      <c r="G15" s="197">
        <v>0.23</v>
      </c>
      <c r="H15" s="458" t="s">
        <v>0</v>
      </c>
      <c r="I15" s="458" t="s">
        <v>0</v>
      </c>
      <c r="J15" s="458" t="s">
        <v>0</v>
      </c>
      <c r="K15" s="458" t="s">
        <v>0</v>
      </c>
      <c r="L15" s="458" t="s">
        <v>0</v>
      </c>
      <c r="M15" s="458" t="s">
        <v>0</v>
      </c>
      <c r="N15" s="459">
        <f>F16+G16</f>
        <v>0.94651940000000012</v>
      </c>
      <c r="O15" s="455">
        <f>N15+N17</f>
        <v>4.9820194000000004</v>
      </c>
      <c r="P15" s="455">
        <f>O15*E15</f>
        <v>29.892116400000003</v>
      </c>
    </row>
    <row r="16" spans="1:18" s="142" customFormat="1">
      <c r="A16" s="465"/>
      <c r="B16" s="476"/>
      <c r="C16" s="467"/>
      <c r="D16" s="465"/>
      <c r="E16" s="477"/>
      <c r="F16" s="129">
        <f>F15*1.81305</f>
        <v>0.39887100000000003</v>
      </c>
      <c r="G16" s="129">
        <f>G15*2.38108</f>
        <v>0.54764840000000004</v>
      </c>
      <c r="H16" s="458"/>
      <c r="I16" s="458"/>
      <c r="J16" s="458"/>
      <c r="K16" s="458"/>
      <c r="L16" s="458"/>
      <c r="M16" s="458"/>
      <c r="N16" s="459"/>
      <c r="O16" s="455"/>
      <c r="P16" s="455"/>
    </row>
    <row r="17" spans="1:16" s="142" customFormat="1" ht="23.25" customHeight="1">
      <c r="A17" s="143"/>
      <c r="B17" s="143"/>
      <c r="C17" s="144"/>
      <c r="D17" s="143"/>
      <c r="E17" s="143"/>
      <c r="F17" s="264"/>
      <c r="G17" s="264"/>
      <c r="H17" s="145" t="s">
        <v>167</v>
      </c>
      <c r="I17" s="141" t="s">
        <v>119</v>
      </c>
      <c r="J17" s="196">
        <v>1</v>
      </c>
      <c r="K17" s="196"/>
      <c r="L17" s="196">
        <v>3.5</v>
      </c>
      <c r="M17" s="130">
        <f>L17*J17*1.153</f>
        <v>4.0354999999999999</v>
      </c>
      <c r="N17" s="196">
        <f>M17</f>
        <v>4.0354999999999999</v>
      </c>
      <c r="O17" s="455"/>
      <c r="P17" s="455"/>
    </row>
    <row r="18" spans="1:16" s="142" customFormat="1" ht="25.5" customHeight="1">
      <c r="A18" s="465">
        <v>3</v>
      </c>
      <c r="B18" s="476" t="s">
        <v>137</v>
      </c>
      <c r="C18" s="467" t="s">
        <v>171</v>
      </c>
      <c r="D18" s="465" t="s">
        <v>119</v>
      </c>
      <c r="E18" s="477">
        <f>2*6</f>
        <v>12</v>
      </c>
      <c r="F18" s="197">
        <v>0</v>
      </c>
      <c r="G18" s="197">
        <v>0</v>
      </c>
      <c r="H18" s="458" t="s">
        <v>0</v>
      </c>
      <c r="I18" s="458" t="s">
        <v>0</v>
      </c>
      <c r="J18" s="458" t="s">
        <v>0</v>
      </c>
      <c r="K18" s="458" t="s">
        <v>0</v>
      </c>
      <c r="L18" s="458" t="s">
        <v>0</v>
      </c>
      <c r="M18" s="458" t="s">
        <v>0</v>
      </c>
      <c r="N18" s="459">
        <f>F19+G19</f>
        <v>0</v>
      </c>
      <c r="O18" s="455">
        <f>N18+N20</f>
        <v>4.0354999999999999</v>
      </c>
      <c r="P18" s="455">
        <f>O18*E18</f>
        <v>48.426000000000002</v>
      </c>
    </row>
    <row r="19" spans="1:16" s="142" customFormat="1" ht="25.5" customHeight="1">
      <c r="A19" s="465"/>
      <c r="B19" s="476"/>
      <c r="C19" s="467"/>
      <c r="D19" s="465"/>
      <c r="E19" s="477"/>
      <c r="F19" s="129">
        <f>F18*1.81305</f>
        <v>0</v>
      </c>
      <c r="G19" s="129">
        <f>G18*2.38108</f>
        <v>0</v>
      </c>
      <c r="H19" s="458"/>
      <c r="I19" s="458"/>
      <c r="J19" s="458"/>
      <c r="K19" s="458"/>
      <c r="L19" s="458"/>
      <c r="M19" s="458"/>
      <c r="N19" s="459"/>
      <c r="O19" s="455"/>
      <c r="P19" s="455"/>
    </row>
    <row r="20" spans="1:16" s="142" customFormat="1" ht="23.25" customHeight="1">
      <c r="A20" s="143"/>
      <c r="B20" s="143"/>
      <c r="C20" s="144"/>
      <c r="D20" s="143"/>
      <c r="E20" s="143"/>
      <c r="F20" s="264"/>
      <c r="G20" s="264"/>
      <c r="H20" s="145" t="s">
        <v>167</v>
      </c>
      <c r="I20" s="141" t="s">
        <v>119</v>
      </c>
      <c r="J20" s="196">
        <v>1</v>
      </c>
      <c r="K20" s="196"/>
      <c r="L20" s="196">
        <v>3.5</v>
      </c>
      <c r="M20" s="130">
        <f>L20*J20*1.153</f>
        <v>4.0354999999999999</v>
      </c>
      <c r="N20" s="196">
        <f>M20</f>
        <v>4.0354999999999999</v>
      </c>
      <c r="O20" s="455"/>
      <c r="P20" s="455"/>
    </row>
    <row r="21" spans="1:16" s="266" customFormat="1" ht="21.75" customHeight="1">
      <c r="A21" s="480">
        <v>4</v>
      </c>
      <c r="B21" s="482" t="s">
        <v>135</v>
      </c>
      <c r="C21" s="484" t="s">
        <v>173</v>
      </c>
      <c r="D21" s="480" t="s">
        <v>119</v>
      </c>
      <c r="E21" s="486">
        <f>3*6</f>
        <v>18</v>
      </c>
      <c r="F21" s="257">
        <v>0.23100000000000001</v>
      </c>
      <c r="G21" s="265">
        <v>0.151</v>
      </c>
      <c r="H21" s="478" t="s">
        <v>0</v>
      </c>
      <c r="I21" s="478" t="s">
        <v>0</v>
      </c>
      <c r="J21" s="478" t="s">
        <v>0</v>
      </c>
      <c r="K21" s="478" t="s">
        <v>0</v>
      </c>
      <c r="L21" s="478" t="s">
        <v>0</v>
      </c>
      <c r="M21" s="478" t="s">
        <v>0</v>
      </c>
      <c r="N21" s="488">
        <f>F22+G22</f>
        <v>0.77835762999999991</v>
      </c>
      <c r="O21" s="490">
        <f>N21+N23</f>
        <v>2.5078576300000002</v>
      </c>
      <c r="P21" s="493">
        <f>O21*E21</f>
        <v>45.141437340000003</v>
      </c>
    </row>
    <row r="22" spans="1:16" s="266" customFormat="1" ht="21.75" customHeight="1">
      <c r="A22" s="481"/>
      <c r="B22" s="483"/>
      <c r="C22" s="485"/>
      <c r="D22" s="481"/>
      <c r="E22" s="487"/>
      <c r="F22" s="129">
        <f>F21*1.81305</f>
        <v>0.41881455000000001</v>
      </c>
      <c r="G22" s="129">
        <f>G21*2.38108</f>
        <v>0.35954307999999996</v>
      </c>
      <c r="H22" s="479"/>
      <c r="I22" s="479"/>
      <c r="J22" s="479"/>
      <c r="K22" s="479"/>
      <c r="L22" s="479"/>
      <c r="M22" s="479"/>
      <c r="N22" s="489"/>
      <c r="O22" s="491"/>
      <c r="P22" s="494"/>
    </row>
    <row r="23" spans="1:16" s="274" customFormat="1" ht="23.25" customHeight="1">
      <c r="A23" s="267"/>
      <c r="B23" s="267"/>
      <c r="C23" s="268"/>
      <c r="D23" s="267"/>
      <c r="E23" s="269"/>
      <c r="F23" s="270"/>
      <c r="G23" s="270"/>
      <c r="H23" s="271" t="s">
        <v>146</v>
      </c>
      <c r="I23" s="272" t="s">
        <v>119</v>
      </c>
      <c r="J23" s="273">
        <v>1</v>
      </c>
      <c r="K23" s="271"/>
      <c r="L23" s="245">
        <v>1.5</v>
      </c>
      <c r="M23" s="130">
        <f>L23*J23*1.153</f>
        <v>1.7295</v>
      </c>
      <c r="N23" s="253">
        <f>M23</f>
        <v>1.7295</v>
      </c>
      <c r="O23" s="492"/>
      <c r="P23" s="495"/>
    </row>
    <row r="24" spans="1:16" s="78" customFormat="1">
      <c r="A24" s="372">
        <v>5</v>
      </c>
      <c r="B24" s="359" t="s">
        <v>165</v>
      </c>
      <c r="C24" s="360" t="s">
        <v>174</v>
      </c>
      <c r="D24" s="372" t="s">
        <v>119</v>
      </c>
      <c r="E24" s="496">
        <f>1*6</f>
        <v>6</v>
      </c>
      <c r="F24" s="197">
        <v>0.79</v>
      </c>
      <c r="G24" s="197">
        <v>0.06</v>
      </c>
      <c r="H24" s="497" t="s">
        <v>0</v>
      </c>
      <c r="I24" s="497" t="s">
        <v>0</v>
      </c>
      <c r="J24" s="497" t="s">
        <v>0</v>
      </c>
      <c r="K24" s="497" t="s">
        <v>0</v>
      </c>
      <c r="L24" s="497" t="s">
        <v>0</v>
      </c>
      <c r="M24" s="497" t="s">
        <v>0</v>
      </c>
      <c r="N24" s="500">
        <f>F25+G25</f>
        <v>1.5751743</v>
      </c>
      <c r="O24" s="501">
        <f>N24+N26</f>
        <v>28.324774300000001</v>
      </c>
      <c r="P24" s="415">
        <f>O24*E24</f>
        <v>169.94864580000001</v>
      </c>
    </row>
    <row r="25" spans="1:16" s="78" customFormat="1" ht="20.25" customHeight="1">
      <c r="A25" s="372"/>
      <c r="B25" s="359"/>
      <c r="C25" s="360"/>
      <c r="D25" s="372"/>
      <c r="E25" s="496"/>
      <c r="F25" s="129">
        <f>F24*1.81305</f>
        <v>1.4323095000000001</v>
      </c>
      <c r="G25" s="129">
        <f>G24*2.38108</f>
        <v>0.14286479999999999</v>
      </c>
      <c r="H25" s="497"/>
      <c r="I25" s="497"/>
      <c r="J25" s="497"/>
      <c r="K25" s="497"/>
      <c r="L25" s="497"/>
      <c r="M25" s="497"/>
      <c r="N25" s="500"/>
      <c r="O25" s="501"/>
      <c r="P25" s="415"/>
    </row>
    <row r="26" spans="1:16" s="78" customFormat="1">
      <c r="A26" s="223"/>
      <c r="B26" s="223"/>
      <c r="C26" s="224"/>
      <c r="D26" s="223"/>
      <c r="E26" s="223"/>
      <c r="F26" s="258"/>
      <c r="G26" s="258"/>
      <c r="H26" s="259" t="s">
        <v>140</v>
      </c>
      <c r="I26" s="256" t="s">
        <v>119</v>
      </c>
      <c r="J26" s="260">
        <v>1</v>
      </c>
      <c r="K26" s="261"/>
      <c r="L26" s="262">
        <v>23.2</v>
      </c>
      <c r="M26" s="130">
        <f>L26*J26*1.153</f>
        <v>26.749600000000001</v>
      </c>
      <c r="N26" s="260">
        <f>M26</f>
        <v>26.749600000000001</v>
      </c>
      <c r="O26" s="501"/>
      <c r="P26" s="415"/>
    </row>
    <row r="27" spans="1:16" s="275" customFormat="1" ht="24" customHeight="1">
      <c r="A27" s="379">
        <v>6</v>
      </c>
      <c r="B27" s="425" t="s">
        <v>168</v>
      </c>
      <c r="C27" s="383" t="s">
        <v>169</v>
      </c>
      <c r="D27" s="379" t="s">
        <v>64</v>
      </c>
      <c r="E27" s="380">
        <f>15*6</f>
        <v>90</v>
      </c>
      <c r="F27" s="158">
        <v>0.06</v>
      </c>
      <c r="G27" s="158">
        <v>0.05</v>
      </c>
      <c r="H27" s="379" t="s">
        <v>0</v>
      </c>
      <c r="I27" s="379" t="s">
        <v>0</v>
      </c>
      <c r="J27" s="379" t="s">
        <v>0</v>
      </c>
      <c r="K27" s="379" t="s">
        <v>0</v>
      </c>
      <c r="L27" s="379" t="s">
        <v>0</v>
      </c>
      <c r="M27" s="379" t="s">
        <v>0</v>
      </c>
      <c r="N27" s="377">
        <f>F28+G28</f>
        <v>0.28229729999999997</v>
      </c>
      <c r="O27" s="377">
        <f>N27+N29</f>
        <v>1.2009932999999999</v>
      </c>
      <c r="P27" s="452">
        <f>E27*O27</f>
        <v>108.08939699999999</v>
      </c>
    </row>
    <row r="28" spans="1:16" s="275" customFormat="1" ht="24" customHeight="1">
      <c r="A28" s="379"/>
      <c r="B28" s="425"/>
      <c r="C28" s="383"/>
      <c r="D28" s="379"/>
      <c r="E28" s="380"/>
      <c r="F28" s="77">
        <f>F27*ա</f>
        <v>0.11419979999999999</v>
      </c>
      <c r="G28" s="77">
        <f>G27*մ</f>
        <v>0.16809750000000001</v>
      </c>
      <c r="H28" s="379"/>
      <c r="I28" s="379"/>
      <c r="J28" s="379"/>
      <c r="K28" s="379"/>
      <c r="L28" s="379"/>
      <c r="M28" s="379"/>
      <c r="N28" s="377"/>
      <c r="O28" s="377"/>
      <c r="P28" s="452"/>
    </row>
    <row r="29" spans="1:16" s="275" customFormat="1" ht="20.25" customHeight="1">
      <c r="A29" s="155"/>
      <c r="B29" s="155"/>
      <c r="C29" s="156"/>
      <c r="D29" s="155"/>
      <c r="E29" s="158"/>
      <c r="F29" s="160"/>
      <c r="G29" s="160"/>
      <c r="H29" s="155" t="s">
        <v>65</v>
      </c>
      <c r="I29" s="155" t="s">
        <v>64</v>
      </c>
      <c r="J29" s="158">
        <v>1.01</v>
      </c>
      <c r="K29" s="155"/>
      <c r="L29" s="157">
        <v>0.8</v>
      </c>
      <c r="M29" s="11">
        <f>L29*J29*տ</f>
        <v>0.91869600000000007</v>
      </c>
      <c r="N29" s="158">
        <f>M29</f>
        <v>0.91869600000000007</v>
      </c>
      <c r="O29" s="377"/>
      <c r="P29" s="452"/>
    </row>
    <row r="30" spans="1:16" s="78" customFormat="1" ht="24" customHeight="1">
      <c r="A30" s="482" t="s">
        <v>121</v>
      </c>
      <c r="B30" s="482" t="s">
        <v>142</v>
      </c>
      <c r="C30" s="484" t="s">
        <v>143</v>
      </c>
      <c r="D30" s="502" t="s">
        <v>19</v>
      </c>
      <c r="E30" s="472">
        <f>0.01*6</f>
        <v>0.06</v>
      </c>
      <c r="F30" s="77">
        <v>2.41</v>
      </c>
      <c r="G30" s="77">
        <v>1.21</v>
      </c>
      <c r="H30" s="480" t="s">
        <v>0</v>
      </c>
      <c r="I30" s="480" t="s">
        <v>0</v>
      </c>
      <c r="J30" s="480" t="s">
        <v>0</v>
      </c>
      <c r="K30" s="480" t="s">
        <v>0</v>
      </c>
      <c r="L30" s="480" t="s">
        <v>0</v>
      </c>
      <c r="M30" s="480" t="s">
        <v>0</v>
      </c>
      <c r="N30" s="490">
        <f>F31+G31</f>
        <v>8.6549848000000011</v>
      </c>
      <c r="O30" s="498">
        <f>N30+N32</f>
        <v>52.870729485999995</v>
      </c>
      <c r="P30" s="498">
        <f>O30*E30</f>
        <v>3.1722437691599996</v>
      </c>
    </row>
    <row r="31" spans="1:16" s="78" customFormat="1" ht="24" customHeight="1">
      <c r="A31" s="483"/>
      <c r="B31" s="483"/>
      <c r="C31" s="485"/>
      <c r="D31" s="503"/>
      <c r="E31" s="473"/>
      <c r="F31" s="10">
        <f>F30*ա</f>
        <v>4.5870253000000005</v>
      </c>
      <c r="G31" s="10">
        <f>G30*մ</f>
        <v>4.0679594999999997</v>
      </c>
      <c r="H31" s="481"/>
      <c r="I31" s="481"/>
      <c r="J31" s="481"/>
      <c r="K31" s="481"/>
      <c r="L31" s="481"/>
      <c r="M31" s="481"/>
      <c r="N31" s="492"/>
      <c r="O31" s="499"/>
      <c r="P31" s="499"/>
    </row>
    <row r="32" spans="1:16" s="78" customFormat="1" ht="15" customHeight="1">
      <c r="A32" s="223"/>
      <c r="B32" s="223"/>
      <c r="C32" s="224"/>
      <c r="D32" s="223"/>
      <c r="E32" s="223"/>
      <c r="F32" s="149"/>
      <c r="G32" s="149"/>
      <c r="H32" s="149" t="s">
        <v>67</v>
      </c>
      <c r="I32" s="110" t="s">
        <v>19</v>
      </c>
      <c r="J32" s="225">
        <v>1.0149999999999999</v>
      </c>
      <c r="K32" s="193"/>
      <c r="L32" s="193">
        <v>29.806000000000001</v>
      </c>
      <c r="M32" s="11">
        <f>L32*J32*տ</f>
        <v>34.397763329999997</v>
      </c>
      <c r="N32" s="498">
        <f>M32+M33+M34</f>
        <v>44.215744685999994</v>
      </c>
      <c r="O32" s="499"/>
      <c r="P32" s="499"/>
    </row>
    <row r="33" spans="1:256" s="78" customFormat="1" ht="15" customHeight="1">
      <c r="A33" s="223"/>
      <c r="B33" s="223"/>
      <c r="C33" s="224"/>
      <c r="D33" s="223"/>
      <c r="E33" s="223"/>
      <c r="F33" s="149"/>
      <c r="G33" s="149"/>
      <c r="H33" s="149" t="s">
        <v>68</v>
      </c>
      <c r="I33" s="110" t="s">
        <v>144</v>
      </c>
      <c r="J33" s="193">
        <v>1.1599999999999999</v>
      </c>
      <c r="K33" s="226"/>
      <c r="L33" s="193">
        <v>3.5</v>
      </c>
      <c r="M33" s="11">
        <f>L33*J33*տ</f>
        <v>4.6162199999999993</v>
      </c>
      <c r="N33" s="499"/>
      <c r="O33" s="499"/>
      <c r="P33" s="499"/>
    </row>
    <row r="34" spans="1:256" s="78" customFormat="1" ht="15" customHeight="1">
      <c r="A34" s="223"/>
      <c r="B34" s="223"/>
      <c r="C34" s="224"/>
      <c r="D34" s="223"/>
      <c r="E34" s="223"/>
      <c r="F34" s="149"/>
      <c r="G34" s="149"/>
      <c r="H34" s="149" t="s">
        <v>69</v>
      </c>
      <c r="I34" s="110" t="s">
        <v>19</v>
      </c>
      <c r="J34" s="225">
        <v>3.5999999999999997E-2</v>
      </c>
      <c r="K34" s="193"/>
      <c r="L34" s="226">
        <v>127.083</v>
      </c>
      <c r="M34" s="11">
        <f>L34*J34*տ</f>
        <v>5.2017613559999996</v>
      </c>
      <c r="N34" s="499"/>
      <c r="O34" s="499"/>
      <c r="P34" s="499"/>
    </row>
    <row r="35" spans="1:256" s="13" customFormat="1" ht="21" customHeight="1">
      <c r="A35" s="364">
        <v>8</v>
      </c>
      <c r="B35" s="517" t="s">
        <v>107</v>
      </c>
      <c r="C35" s="426" t="s">
        <v>175</v>
      </c>
      <c r="D35" s="364" t="s">
        <v>19</v>
      </c>
      <c r="E35" s="429">
        <f>0.5*6</f>
        <v>3</v>
      </c>
      <c r="F35" s="161">
        <v>1.37</v>
      </c>
      <c r="G35" s="161">
        <v>0.01</v>
      </c>
      <c r="H35" s="364" t="s">
        <v>0</v>
      </c>
      <c r="I35" s="364" t="s">
        <v>0</v>
      </c>
      <c r="J35" s="364" t="s">
        <v>0</v>
      </c>
      <c r="K35" s="364" t="s">
        <v>0</v>
      </c>
      <c r="L35" s="364" t="s">
        <v>0</v>
      </c>
      <c r="M35" s="364" t="s">
        <v>0</v>
      </c>
      <c r="N35" s="429">
        <f>F36+G36</f>
        <v>2.6411815999999999</v>
      </c>
      <c r="O35" s="434">
        <f>N35+M37</f>
        <v>4.3773716</v>
      </c>
      <c r="P35" s="434">
        <f>E35*O35</f>
        <v>13.1321148</v>
      </c>
    </row>
    <row r="36" spans="1:256" s="13" customFormat="1" ht="21" customHeight="1">
      <c r="A36" s="364"/>
      <c r="B36" s="364"/>
      <c r="C36" s="426"/>
      <c r="D36" s="364"/>
      <c r="E36" s="429"/>
      <c r="F36" s="77">
        <f>F35*ա</f>
        <v>2.6075621</v>
      </c>
      <c r="G36" s="77">
        <f>G35*մ</f>
        <v>3.3619500000000004E-2</v>
      </c>
      <c r="H36" s="364"/>
      <c r="I36" s="364"/>
      <c r="J36" s="364"/>
      <c r="K36" s="364"/>
      <c r="L36" s="364"/>
      <c r="M36" s="364"/>
      <c r="N36" s="429"/>
      <c r="O36" s="510"/>
      <c r="P36" s="434"/>
    </row>
    <row r="37" spans="1:256" s="172" customFormat="1" ht="16.5" customHeight="1">
      <c r="A37" s="76"/>
      <c r="B37" s="76"/>
      <c r="C37" s="76"/>
      <c r="D37" s="76"/>
      <c r="E37" s="76"/>
      <c r="F37" s="76"/>
      <c r="G37" s="76"/>
      <c r="H37" s="168" t="s">
        <v>108</v>
      </c>
      <c r="I37" s="168" t="s">
        <v>19</v>
      </c>
      <c r="J37" s="16">
        <v>1.01</v>
      </c>
      <c r="K37" s="76"/>
      <c r="L37" s="16">
        <v>1.5</v>
      </c>
      <c r="M37" s="16">
        <f>L37*J37*1.146</f>
        <v>1.7361899999999999</v>
      </c>
      <c r="N37" s="16">
        <f>M37</f>
        <v>1.7361899999999999</v>
      </c>
      <c r="O37" s="510"/>
      <c r="P37" s="434"/>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row>
    <row r="38" spans="1:256" s="232" customFormat="1" ht="39.75" customHeight="1">
      <c r="A38" s="502">
        <v>9</v>
      </c>
      <c r="B38" s="511" t="s">
        <v>147</v>
      </c>
      <c r="C38" s="513" t="s">
        <v>159</v>
      </c>
      <c r="D38" s="502" t="s">
        <v>19</v>
      </c>
      <c r="E38" s="507">
        <f>1.5*6</f>
        <v>9</v>
      </c>
      <c r="F38" s="229">
        <v>5.86</v>
      </c>
      <c r="G38" s="229">
        <v>7.14</v>
      </c>
      <c r="H38" s="515" t="s">
        <v>0</v>
      </c>
      <c r="I38" s="515" t="s">
        <v>0</v>
      </c>
      <c r="J38" s="515" t="s">
        <v>0</v>
      </c>
      <c r="K38" s="515" t="s">
        <v>0</v>
      </c>
      <c r="L38" s="515" t="s">
        <v>0</v>
      </c>
      <c r="M38" s="515" t="s">
        <v>0</v>
      </c>
      <c r="N38" s="507">
        <f>F39+G39</f>
        <v>35.157836799999998</v>
      </c>
      <c r="O38" s="507">
        <f>N38+N40</f>
        <v>127.21126735206896</v>
      </c>
      <c r="P38" s="504">
        <f>E38*O38</f>
        <v>1144.9014061686207</v>
      </c>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row>
    <row r="39" spans="1:256" s="232" customFormat="1" ht="46.5" customHeight="1">
      <c r="A39" s="503"/>
      <c r="B39" s="512"/>
      <c r="C39" s="514"/>
      <c r="D39" s="503"/>
      <c r="E39" s="509"/>
      <c r="F39" s="10">
        <f>F38*ա</f>
        <v>11.153513800000001</v>
      </c>
      <c r="G39" s="10">
        <f>G38*մ</f>
        <v>24.004322999999999</v>
      </c>
      <c r="H39" s="516"/>
      <c r="I39" s="516"/>
      <c r="J39" s="516"/>
      <c r="K39" s="516"/>
      <c r="L39" s="516"/>
      <c r="M39" s="516"/>
      <c r="N39" s="509"/>
      <c r="O39" s="508"/>
      <c r="P39" s="505"/>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row>
    <row r="40" spans="1:256" s="232" customFormat="1" ht="21.75" customHeight="1">
      <c r="A40" s="233"/>
      <c r="B40" s="233"/>
      <c r="C40" s="234"/>
      <c r="D40" s="233"/>
      <c r="E40" s="229"/>
      <c r="F40" s="229"/>
      <c r="G40" s="229"/>
      <c r="H40" s="235" t="s">
        <v>148</v>
      </c>
      <c r="I40" s="133" t="s">
        <v>149</v>
      </c>
      <c r="J40" s="236">
        <v>0.85</v>
      </c>
      <c r="K40" s="235"/>
      <c r="L40" s="237">
        <v>60</v>
      </c>
      <c r="M40" s="130">
        <f>L40*J40*տ</f>
        <v>57.987000000000002</v>
      </c>
      <c r="N40" s="507">
        <f>M40++M41+M42</f>
        <v>92.05343055206896</v>
      </c>
      <c r="O40" s="508"/>
      <c r="P40" s="505"/>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row>
    <row r="41" spans="1:256" s="232" customFormat="1" ht="21.75" customHeight="1">
      <c r="A41" s="222"/>
      <c r="B41" s="222"/>
      <c r="C41" s="227"/>
      <c r="D41" s="222"/>
      <c r="E41" s="228"/>
      <c r="F41" s="229"/>
      <c r="G41" s="229"/>
      <c r="H41" s="230" t="s">
        <v>150</v>
      </c>
      <c r="I41" s="133" t="s">
        <v>149</v>
      </c>
      <c r="J41" s="236">
        <v>0.16</v>
      </c>
      <c r="K41" s="230"/>
      <c r="L41" s="238">
        <v>32.177999999999997</v>
      </c>
      <c r="M41" s="130">
        <f>L41*J41*տ</f>
        <v>5.8538217599999989</v>
      </c>
      <c r="N41" s="508"/>
      <c r="O41" s="508"/>
      <c r="P41" s="505"/>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1"/>
      <c r="BL41" s="231"/>
      <c r="BM41" s="231"/>
      <c r="BN41" s="231"/>
      <c r="BO41" s="231"/>
      <c r="BP41" s="231"/>
      <c r="BQ41" s="231"/>
      <c r="BR41" s="231"/>
      <c r="BS41" s="231"/>
      <c r="BT41" s="231"/>
      <c r="BU41" s="231"/>
      <c r="BV41" s="231"/>
      <c r="BW41" s="231"/>
      <c r="BX41" s="231"/>
      <c r="BY41" s="231"/>
      <c r="BZ41" s="231"/>
      <c r="CA41" s="231"/>
      <c r="CB41" s="231"/>
    </row>
    <row r="42" spans="1:256" s="232" customFormat="1" ht="16.5" customHeight="1">
      <c r="A42" s="233"/>
      <c r="B42" s="233"/>
      <c r="C42" s="234"/>
      <c r="D42" s="233"/>
      <c r="E42" s="229"/>
      <c r="F42" s="229"/>
      <c r="G42" s="229"/>
      <c r="H42" s="235" t="s">
        <v>151</v>
      </c>
      <c r="I42" s="235" t="s">
        <v>99</v>
      </c>
      <c r="J42" s="239">
        <f>78.5/1000/1.45</f>
        <v>5.4137931034482757E-2</v>
      </c>
      <c r="K42" s="235"/>
      <c r="L42" s="237">
        <v>458.33300000000003</v>
      </c>
      <c r="M42" s="130">
        <f>L42*J42*տ</f>
        <v>28.212608792068966</v>
      </c>
      <c r="N42" s="509"/>
      <c r="O42" s="509"/>
      <c r="P42" s="506"/>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1"/>
      <c r="BL42" s="231"/>
      <c r="BM42" s="231"/>
      <c r="BN42" s="231"/>
      <c r="BO42" s="231"/>
      <c r="BP42" s="231"/>
      <c r="BQ42" s="231"/>
      <c r="BR42" s="231"/>
      <c r="BS42" s="231"/>
      <c r="BT42" s="231"/>
      <c r="BU42" s="231"/>
      <c r="BV42" s="231"/>
      <c r="BW42" s="231"/>
      <c r="BX42" s="231"/>
      <c r="BY42" s="231"/>
      <c r="BZ42" s="231"/>
      <c r="CA42" s="231"/>
      <c r="CB42" s="231"/>
    </row>
    <row r="43" spans="1:256" s="13" customFormat="1" ht="12.75" customHeight="1">
      <c r="A43" s="373">
        <v>10</v>
      </c>
      <c r="B43" s="437" t="s">
        <v>137</v>
      </c>
      <c r="C43" s="439" t="s">
        <v>152</v>
      </c>
      <c r="D43" s="421" t="s">
        <v>119</v>
      </c>
      <c r="E43" s="518">
        <v>6</v>
      </c>
      <c r="F43" s="161">
        <v>0</v>
      </c>
      <c r="G43" s="216">
        <v>0</v>
      </c>
      <c r="H43" s="435" t="s">
        <v>0</v>
      </c>
      <c r="I43" s="435" t="s">
        <v>0</v>
      </c>
      <c r="J43" s="435" t="s">
        <v>0</v>
      </c>
      <c r="K43" s="435" t="s">
        <v>0</v>
      </c>
      <c r="L43" s="435" t="s">
        <v>0</v>
      </c>
      <c r="M43" s="435" t="s">
        <v>0</v>
      </c>
      <c r="N43" s="441">
        <f>F44+G44</f>
        <v>0</v>
      </c>
      <c r="O43" s="447">
        <f>N43+N45</f>
        <v>51.164999999999999</v>
      </c>
      <c r="P43" s="523">
        <f>O43*E43</f>
        <v>306.99</v>
      </c>
      <c r="Q43" s="240"/>
      <c r="R43" s="240"/>
      <c r="S43" s="240"/>
      <c r="T43" s="240"/>
      <c r="U43" s="240"/>
      <c r="V43" s="240"/>
      <c r="W43" s="240"/>
      <c r="X43" s="240"/>
      <c r="Y43" s="240"/>
      <c r="Z43" s="240"/>
      <c r="AA43" s="240"/>
      <c r="AB43" s="240"/>
      <c r="AC43" s="240"/>
      <c r="AD43" s="240"/>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row>
    <row r="44" spans="1:256" s="13" customFormat="1" ht="12.75" customHeight="1">
      <c r="A44" s="367"/>
      <c r="B44" s="438"/>
      <c r="C44" s="440"/>
      <c r="D44" s="422"/>
      <c r="E44" s="519"/>
      <c r="F44" s="10">
        <f>F43*ա</f>
        <v>0</v>
      </c>
      <c r="G44" s="10">
        <f>G43*մ</f>
        <v>0</v>
      </c>
      <c r="H44" s="436"/>
      <c r="I44" s="436"/>
      <c r="J44" s="436"/>
      <c r="K44" s="436"/>
      <c r="L44" s="436"/>
      <c r="M44" s="436"/>
      <c r="N44" s="442"/>
      <c r="O44" s="448"/>
      <c r="P44" s="524"/>
      <c r="Q44" s="240"/>
      <c r="R44" s="240"/>
      <c r="S44" s="240"/>
      <c r="T44" s="240"/>
      <c r="U44" s="240"/>
      <c r="V44" s="240"/>
      <c r="W44" s="240"/>
      <c r="X44" s="240"/>
      <c r="Y44" s="240"/>
      <c r="Z44" s="240"/>
      <c r="AA44" s="240"/>
      <c r="AB44" s="240"/>
      <c r="AC44" s="240"/>
      <c r="AD44" s="240"/>
      <c r="AE44" s="240"/>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row>
    <row r="45" spans="1:256" s="13" customFormat="1" ht="21.75" customHeight="1">
      <c r="A45" s="14"/>
      <c r="B45" s="14"/>
      <c r="C45" s="15"/>
      <c r="D45" s="14"/>
      <c r="E45" s="14"/>
      <c r="F45" s="76"/>
      <c r="G45" s="76"/>
      <c r="H45" s="133" t="s">
        <v>153</v>
      </c>
      <c r="I45" s="133" t="s">
        <v>119</v>
      </c>
      <c r="J45" s="136">
        <v>1</v>
      </c>
      <c r="K45" s="137"/>
      <c r="L45" s="137">
        <v>45</v>
      </c>
      <c r="M45" s="130">
        <f>L45*J45*տ</f>
        <v>51.164999999999999</v>
      </c>
      <c r="N45" s="16">
        <f>M45</f>
        <v>51.164999999999999</v>
      </c>
      <c r="O45" s="449"/>
      <c r="P45" s="525"/>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row>
    <row r="46" spans="1:256" s="12" customFormat="1" ht="18" customHeight="1">
      <c r="A46" s="373">
        <v>11</v>
      </c>
      <c r="B46" s="526" t="s">
        <v>154</v>
      </c>
      <c r="C46" s="470" t="s">
        <v>155</v>
      </c>
      <c r="D46" s="358" t="s">
        <v>3</v>
      </c>
      <c r="E46" s="521">
        <f>8.7*6</f>
        <v>52.199999999999996</v>
      </c>
      <c r="F46" s="241">
        <v>2.7799999999999998E-2</v>
      </c>
      <c r="G46" s="241">
        <v>1.1999999999999999E-3</v>
      </c>
      <c r="H46" s="520" t="s">
        <v>0</v>
      </c>
      <c r="I46" s="520" t="s">
        <v>0</v>
      </c>
      <c r="J46" s="520" t="s">
        <v>0</v>
      </c>
      <c r="K46" s="520" t="s">
        <v>0</v>
      </c>
      <c r="L46" s="520" t="s">
        <v>0</v>
      </c>
      <c r="M46" s="520" t="s">
        <v>0</v>
      </c>
      <c r="N46" s="521">
        <f>F47+G47</f>
        <v>5.6946913999999994E-2</v>
      </c>
      <c r="O46" s="521">
        <f>N46+M48</f>
        <v>0.79599691399999994</v>
      </c>
      <c r="P46" s="522">
        <f>E46*O46</f>
        <v>41.551038910799996</v>
      </c>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3"/>
      <c r="BL46" s="243"/>
      <c r="BM46" s="243"/>
      <c r="BN46" s="243"/>
      <c r="BO46" s="243"/>
      <c r="BP46" s="243"/>
      <c r="BQ46" s="243"/>
      <c r="BR46" s="243"/>
      <c r="BS46" s="243"/>
      <c r="BT46" s="243"/>
      <c r="BU46" s="243"/>
      <c r="BV46" s="243"/>
      <c r="BW46" s="243"/>
      <c r="BX46" s="243"/>
      <c r="BY46" s="243"/>
      <c r="BZ46" s="243"/>
      <c r="CA46" s="243"/>
      <c r="CB46" s="243"/>
    </row>
    <row r="47" spans="1:256" s="12" customFormat="1" ht="18" customHeight="1">
      <c r="A47" s="367"/>
      <c r="B47" s="526"/>
      <c r="C47" s="471"/>
      <c r="D47" s="358"/>
      <c r="E47" s="521"/>
      <c r="F47" s="10">
        <f>F46*ա</f>
        <v>5.2912573999999997E-2</v>
      </c>
      <c r="G47" s="10">
        <f>G46*մ</f>
        <v>4.03434E-3</v>
      </c>
      <c r="H47" s="520"/>
      <c r="I47" s="520"/>
      <c r="J47" s="520"/>
      <c r="K47" s="520"/>
      <c r="L47" s="520"/>
      <c r="M47" s="520"/>
      <c r="N47" s="521"/>
      <c r="O47" s="521"/>
      <c r="P47" s="522"/>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row>
    <row r="48" spans="1:256" s="12" customFormat="1" ht="24.75" customHeight="1">
      <c r="A48" s="81"/>
      <c r="B48" s="81"/>
      <c r="C48" s="170"/>
      <c r="D48" s="81"/>
      <c r="E48" s="11"/>
      <c r="F48" s="244"/>
      <c r="G48" s="244"/>
      <c r="H48" s="242" t="s">
        <v>156</v>
      </c>
      <c r="I48" s="242" t="s">
        <v>3</v>
      </c>
      <c r="J48" s="245">
        <v>1</v>
      </c>
      <c r="K48" s="242"/>
      <c r="L48" s="130">
        <v>0.65</v>
      </c>
      <c r="M48" s="130">
        <f>L48*J48*տ</f>
        <v>0.73904999999999998</v>
      </c>
      <c r="N48" s="11"/>
      <c r="O48" s="521"/>
      <c r="P48" s="522"/>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3"/>
      <c r="BZ48" s="243"/>
      <c r="CA48" s="243"/>
      <c r="CB48" s="243"/>
    </row>
    <row r="49" spans="1:80" s="219" customFormat="1" ht="18.75" customHeight="1">
      <c r="A49" s="530">
        <v>12</v>
      </c>
      <c r="B49" s="531" t="s">
        <v>137</v>
      </c>
      <c r="C49" s="474" t="s">
        <v>157</v>
      </c>
      <c r="D49" s="530" t="s">
        <v>3</v>
      </c>
      <c r="E49" s="532">
        <f>15.8*6</f>
        <v>94.800000000000011</v>
      </c>
      <c r="F49" s="244">
        <v>0</v>
      </c>
      <c r="G49" s="244">
        <v>0</v>
      </c>
      <c r="H49" s="529" t="s">
        <v>0</v>
      </c>
      <c r="I49" s="529" t="s">
        <v>0</v>
      </c>
      <c r="J49" s="529" t="s">
        <v>0</v>
      </c>
      <c r="K49" s="529" t="s">
        <v>0</v>
      </c>
      <c r="L49" s="529" t="s">
        <v>0</v>
      </c>
      <c r="M49" s="529" t="s">
        <v>0</v>
      </c>
      <c r="N49" s="533">
        <f>F50+G50</f>
        <v>0</v>
      </c>
      <c r="O49" s="527">
        <f>N49+N51</f>
        <v>0.73904999999999998</v>
      </c>
      <c r="P49" s="528">
        <f>O49*E49</f>
        <v>70.061940000000007</v>
      </c>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AS49" s="248"/>
      <c r="AT49" s="248"/>
      <c r="AU49" s="248"/>
      <c r="AV49" s="248"/>
      <c r="AW49" s="248"/>
      <c r="AX49" s="248"/>
      <c r="AY49" s="248"/>
      <c r="AZ49" s="248"/>
      <c r="BA49" s="248"/>
      <c r="BB49" s="248"/>
      <c r="BC49" s="248"/>
      <c r="BD49" s="248"/>
      <c r="BE49" s="248"/>
      <c r="BF49" s="248"/>
      <c r="BG49" s="248"/>
      <c r="BH49" s="248"/>
      <c r="BI49" s="248"/>
      <c r="BJ49" s="248"/>
      <c r="BK49" s="248"/>
      <c r="BL49" s="248"/>
      <c r="BM49" s="248"/>
      <c r="BN49" s="248"/>
      <c r="BO49" s="248"/>
      <c r="BP49" s="248"/>
      <c r="BQ49" s="248"/>
      <c r="BR49" s="248"/>
      <c r="BS49" s="248"/>
      <c r="BT49" s="248"/>
      <c r="BU49" s="248"/>
      <c r="BV49" s="248"/>
      <c r="BW49" s="248"/>
      <c r="BX49" s="248"/>
      <c r="BY49" s="248"/>
      <c r="BZ49" s="248"/>
      <c r="CA49" s="248"/>
      <c r="CB49" s="248"/>
    </row>
    <row r="50" spans="1:80" s="219" customFormat="1" ht="18.75" customHeight="1">
      <c r="A50" s="530"/>
      <c r="B50" s="531"/>
      <c r="C50" s="474"/>
      <c r="D50" s="530"/>
      <c r="E50" s="532"/>
      <c r="F50" s="10">
        <f>F49*ա</f>
        <v>0</v>
      </c>
      <c r="G50" s="10">
        <f>G49*մ</f>
        <v>0</v>
      </c>
      <c r="H50" s="529"/>
      <c r="I50" s="529"/>
      <c r="J50" s="529"/>
      <c r="K50" s="529"/>
      <c r="L50" s="529"/>
      <c r="M50" s="529"/>
      <c r="N50" s="533"/>
      <c r="O50" s="527"/>
      <c r="P50" s="528"/>
      <c r="Q50" s="248"/>
      <c r="R50" s="248"/>
      <c r="S50" s="248"/>
      <c r="T50" s="248"/>
      <c r="U50" s="248"/>
      <c r="V50" s="248"/>
      <c r="W50" s="248"/>
      <c r="X50" s="248"/>
      <c r="Y50" s="248"/>
      <c r="Z50" s="248"/>
      <c r="AA50" s="248"/>
      <c r="AB50" s="248"/>
      <c r="AC50" s="248"/>
      <c r="AD50" s="248"/>
      <c r="AE50" s="248"/>
      <c r="AF50" s="248"/>
      <c r="AG50" s="248"/>
      <c r="AH50" s="248"/>
      <c r="AI50" s="248"/>
      <c r="AJ50" s="248"/>
      <c r="AK50" s="248"/>
      <c r="AL50" s="248"/>
      <c r="AM50" s="248"/>
      <c r="AN50" s="248"/>
      <c r="AO50" s="248"/>
      <c r="AP50" s="248"/>
      <c r="AQ50" s="248"/>
      <c r="AR50" s="248"/>
      <c r="AS50" s="248"/>
      <c r="AT50" s="248"/>
      <c r="AU50" s="248"/>
      <c r="AV50" s="248"/>
      <c r="AW50" s="248"/>
      <c r="AX50" s="248"/>
      <c r="AY50" s="248"/>
      <c r="AZ50" s="248"/>
      <c r="BA50" s="248"/>
      <c r="BB50" s="248"/>
      <c r="BC50" s="248"/>
      <c r="BD50" s="248"/>
      <c r="BE50" s="248"/>
      <c r="BF50" s="248"/>
      <c r="BG50" s="248"/>
      <c r="BH50" s="248"/>
      <c r="BI50" s="248"/>
      <c r="BJ50" s="248"/>
      <c r="BK50" s="248"/>
      <c r="BL50" s="248"/>
      <c r="BM50" s="248"/>
      <c r="BN50" s="248"/>
      <c r="BO50" s="248"/>
      <c r="BP50" s="248"/>
      <c r="BQ50" s="248"/>
      <c r="BR50" s="248"/>
      <c r="BS50" s="248"/>
      <c r="BT50" s="248"/>
      <c r="BU50" s="248"/>
      <c r="BV50" s="248"/>
      <c r="BW50" s="248"/>
      <c r="BX50" s="248"/>
      <c r="BY50" s="248"/>
      <c r="BZ50" s="248"/>
      <c r="CA50" s="248"/>
      <c r="CB50" s="248"/>
    </row>
    <row r="51" spans="1:80" s="219" customFormat="1" ht="31.5" customHeight="1">
      <c r="A51" s="218"/>
      <c r="B51" s="218"/>
      <c r="C51" s="199"/>
      <c r="D51" s="218"/>
      <c r="E51" s="221"/>
      <c r="F51" s="221"/>
      <c r="G51" s="221"/>
      <c r="H51" s="247" t="s">
        <v>158</v>
      </c>
      <c r="I51" s="247" t="s">
        <v>3</v>
      </c>
      <c r="J51" s="209">
        <v>1</v>
      </c>
      <c r="K51" s="247"/>
      <c r="L51" s="249">
        <v>0.65</v>
      </c>
      <c r="M51" s="130">
        <f>L51*J51*տ</f>
        <v>0.73904999999999998</v>
      </c>
      <c r="N51" s="221">
        <f>M51</f>
        <v>0.73904999999999998</v>
      </c>
      <c r="O51" s="527"/>
      <c r="P51" s="52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8"/>
      <c r="AN51" s="248"/>
      <c r="AO51" s="248"/>
      <c r="AP51" s="248"/>
      <c r="AQ51" s="248"/>
      <c r="AR51" s="248"/>
      <c r="AS51" s="248"/>
      <c r="AT51" s="248"/>
      <c r="AU51" s="248"/>
      <c r="AV51" s="248"/>
      <c r="AW51" s="248"/>
      <c r="AX51" s="248"/>
      <c r="AY51" s="248"/>
      <c r="AZ51" s="248"/>
      <c r="BA51" s="248"/>
      <c r="BB51" s="248"/>
      <c r="BC51" s="248"/>
      <c r="BD51" s="248"/>
      <c r="BE51" s="248"/>
      <c r="BF51" s="248"/>
      <c r="BG51" s="248"/>
      <c r="BH51" s="248"/>
      <c r="BI51" s="248"/>
      <c r="BJ51" s="248"/>
      <c r="BK51" s="248"/>
      <c r="BL51" s="248"/>
      <c r="BM51" s="248"/>
      <c r="BN51" s="248"/>
      <c r="BO51" s="248"/>
      <c r="BP51" s="248"/>
      <c r="BQ51" s="248"/>
      <c r="BR51" s="248"/>
      <c r="BS51" s="248"/>
      <c r="BT51" s="248"/>
      <c r="BU51" s="248"/>
      <c r="BV51" s="248"/>
      <c r="BW51" s="248"/>
      <c r="BX51" s="248"/>
      <c r="BY51" s="248"/>
      <c r="BZ51" s="248"/>
      <c r="CA51" s="248"/>
      <c r="CB51" s="248"/>
    </row>
    <row r="52" spans="1:80" s="24" customFormat="1" ht="15.95" customHeight="1">
      <c r="A52" s="17"/>
      <c r="B52" s="17"/>
      <c r="C52" s="18" t="s">
        <v>20</v>
      </c>
      <c r="D52" s="17" t="s">
        <v>21</v>
      </c>
      <c r="E52" s="17"/>
      <c r="F52" s="17"/>
      <c r="G52" s="17"/>
      <c r="H52" s="19"/>
      <c r="I52" s="20"/>
      <c r="J52" s="21"/>
      <c r="K52" s="22"/>
      <c r="L52" s="23"/>
      <c r="M52" s="23"/>
      <c r="N52" s="21"/>
      <c r="O52" s="23"/>
      <c r="P52" s="90">
        <f>SUM(P11:P51)</f>
        <v>1983.4681281285807</v>
      </c>
    </row>
    <row r="53" spans="1:80" s="28" customFormat="1" ht="15.95" customHeight="1">
      <c r="A53" s="25"/>
      <c r="B53" s="25"/>
      <c r="C53" s="26" t="s">
        <v>22</v>
      </c>
      <c r="D53" s="99" t="s">
        <v>21</v>
      </c>
      <c r="E53" s="25"/>
      <c r="F53" s="25"/>
      <c r="G53" s="25"/>
      <c r="H53" s="25"/>
      <c r="I53" s="25"/>
      <c r="J53" s="27"/>
      <c r="K53" s="27"/>
      <c r="L53" s="27"/>
      <c r="M53" s="27"/>
      <c r="N53" s="27"/>
      <c r="O53" s="27"/>
      <c r="P53" s="91">
        <f>P52*13.3/100</f>
        <v>263.80126104110127</v>
      </c>
    </row>
    <row r="54" spans="1:80" s="28" customFormat="1" ht="15.95" customHeight="1">
      <c r="A54" s="25"/>
      <c r="B54" s="25"/>
      <c r="C54" s="26" t="s">
        <v>20</v>
      </c>
      <c r="D54" s="99" t="s">
        <v>21</v>
      </c>
      <c r="E54" s="25"/>
      <c r="F54" s="25"/>
      <c r="G54" s="25"/>
      <c r="H54" s="25"/>
      <c r="I54" s="25"/>
      <c r="J54" s="27"/>
      <c r="K54" s="27"/>
      <c r="L54" s="27"/>
      <c r="M54" s="27"/>
      <c r="N54" s="27"/>
      <c r="O54" s="27"/>
      <c r="P54" s="91">
        <f>P52+P53</f>
        <v>2247.2693891696817</v>
      </c>
    </row>
    <row r="55" spans="1:80" s="28" customFormat="1" ht="15.95" customHeight="1">
      <c r="A55" s="25"/>
      <c r="B55" s="25"/>
      <c r="C55" s="26" t="s">
        <v>23</v>
      </c>
      <c r="D55" s="99" t="s">
        <v>21</v>
      </c>
      <c r="E55" s="25"/>
      <c r="F55" s="25"/>
      <c r="G55" s="25"/>
      <c r="H55" s="25"/>
      <c r="I55" s="25"/>
      <c r="J55" s="27"/>
      <c r="K55" s="27"/>
      <c r="L55" s="27"/>
      <c r="M55" s="27"/>
      <c r="N55" s="27"/>
      <c r="O55" s="27"/>
      <c r="P55" s="91">
        <f>P54*0.11</f>
        <v>247.199632808665</v>
      </c>
    </row>
    <row r="56" spans="1:80" s="28" customFormat="1" ht="15.95" customHeight="1">
      <c r="A56" s="25"/>
      <c r="B56" s="25"/>
      <c r="C56" s="26" t="s">
        <v>20</v>
      </c>
      <c r="D56" s="99" t="s">
        <v>21</v>
      </c>
      <c r="E56" s="25"/>
      <c r="F56" s="25"/>
      <c r="G56" s="25"/>
      <c r="H56" s="25"/>
      <c r="I56" s="25"/>
      <c r="J56" s="27"/>
      <c r="K56" s="27"/>
      <c r="L56" s="27"/>
      <c r="M56" s="27"/>
      <c r="N56" s="27"/>
      <c r="O56" s="27"/>
      <c r="P56" s="91">
        <f>SUM(P54:P55)</f>
        <v>2494.469021978347</v>
      </c>
    </row>
    <row r="57" spans="1:80" s="29" customFormat="1" ht="21.75" customHeight="1">
      <c r="C57" s="87"/>
      <c r="E57" s="88"/>
      <c r="L57" s="88"/>
      <c r="P57" s="88"/>
    </row>
  </sheetData>
  <mergeCells count="199">
    <mergeCell ref="O49:O51"/>
    <mergeCell ref="P49:P51"/>
    <mergeCell ref="H49:H50"/>
    <mergeCell ref="I49:I50"/>
    <mergeCell ref="J49:J50"/>
    <mergeCell ref="K49:K50"/>
    <mergeCell ref="L49:L50"/>
    <mergeCell ref="M49:M50"/>
    <mergeCell ref="A49:A50"/>
    <mergeCell ref="B49:B50"/>
    <mergeCell ref="C49:C50"/>
    <mergeCell ref="D49:D50"/>
    <mergeCell ref="E49:E50"/>
    <mergeCell ref="N49:N50"/>
    <mergeCell ref="K46:K47"/>
    <mergeCell ref="L46:L47"/>
    <mergeCell ref="M46:M47"/>
    <mergeCell ref="N46:N47"/>
    <mergeCell ref="O46:O48"/>
    <mergeCell ref="P46:P48"/>
    <mergeCell ref="O43:O45"/>
    <mergeCell ref="P43:P45"/>
    <mergeCell ref="A46:A47"/>
    <mergeCell ref="B46:B47"/>
    <mergeCell ref="C46:C47"/>
    <mergeCell ref="D46:D47"/>
    <mergeCell ref="E46:E47"/>
    <mergeCell ref="H46:H47"/>
    <mergeCell ref="I46:I47"/>
    <mergeCell ref="J46:J47"/>
    <mergeCell ref="I43:I44"/>
    <mergeCell ref="J43:J44"/>
    <mergeCell ref="K43:K44"/>
    <mergeCell ref="L43:L44"/>
    <mergeCell ref="M43:M44"/>
    <mergeCell ref="N43:N44"/>
    <mergeCell ref="A43:A44"/>
    <mergeCell ref="B43:B44"/>
    <mergeCell ref="C43:C44"/>
    <mergeCell ref="D43:D44"/>
    <mergeCell ref="E43:E44"/>
    <mergeCell ref="H43:H44"/>
    <mergeCell ref="K38:K39"/>
    <mergeCell ref="L38:L39"/>
    <mergeCell ref="M38:M39"/>
    <mergeCell ref="N38:N39"/>
    <mergeCell ref="O38:O42"/>
    <mergeCell ref="P38:P42"/>
    <mergeCell ref="N40:N42"/>
    <mergeCell ref="O35:O37"/>
    <mergeCell ref="P35:P37"/>
    <mergeCell ref="A38:A39"/>
    <mergeCell ref="B38:B39"/>
    <mergeCell ref="C38:C39"/>
    <mergeCell ref="D38:D39"/>
    <mergeCell ref="E38:E39"/>
    <mergeCell ref="H38:H39"/>
    <mergeCell ref="I38:I39"/>
    <mergeCell ref="J38:J39"/>
    <mergeCell ref="I35:I36"/>
    <mergeCell ref="J35:J36"/>
    <mergeCell ref="K35:K36"/>
    <mergeCell ref="L35:L36"/>
    <mergeCell ref="M35:M36"/>
    <mergeCell ref="N35:N36"/>
    <mergeCell ref="A35:A36"/>
    <mergeCell ref="B35:B36"/>
    <mergeCell ref="C35:C36"/>
    <mergeCell ref="D35:D36"/>
    <mergeCell ref="E35:E36"/>
    <mergeCell ref="H35:H36"/>
    <mergeCell ref="H30:H31"/>
    <mergeCell ref="I30:I31"/>
    <mergeCell ref="J30:J31"/>
    <mergeCell ref="A30:A31"/>
    <mergeCell ref="B30:B31"/>
    <mergeCell ref="C30:C31"/>
    <mergeCell ref="D30:D31"/>
    <mergeCell ref="E30:E31"/>
    <mergeCell ref="N30:N31"/>
    <mergeCell ref="O30:O34"/>
    <mergeCell ref="P30:P34"/>
    <mergeCell ref="N32:N34"/>
    <mergeCell ref="K30:K31"/>
    <mergeCell ref="L30:L31"/>
    <mergeCell ref="M30:M31"/>
    <mergeCell ref="P24:P26"/>
    <mergeCell ref="A27:A28"/>
    <mergeCell ref="B27:B28"/>
    <mergeCell ref="C27:C28"/>
    <mergeCell ref="D27:D28"/>
    <mergeCell ref="E27:E28"/>
    <mergeCell ref="H27:H28"/>
    <mergeCell ref="I27:I28"/>
    <mergeCell ref="J27:J28"/>
    <mergeCell ref="K27:K28"/>
    <mergeCell ref="J24:J25"/>
    <mergeCell ref="K24:K25"/>
    <mergeCell ref="L24:L25"/>
    <mergeCell ref="M24:M25"/>
    <mergeCell ref="N24:N25"/>
    <mergeCell ref="O24:O26"/>
    <mergeCell ref="L27:L28"/>
    <mergeCell ref="M27:M28"/>
    <mergeCell ref="N27:N28"/>
    <mergeCell ref="O27:O29"/>
    <mergeCell ref="P27:P29"/>
    <mergeCell ref="A24:A25"/>
    <mergeCell ref="B24:B25"/>
    <mergeCell ref="C24:C25"/>
    <mergeCell ref="D24:D25"/>
    <mergeCell ref="E24:E25"/>
    <mergeCell ref="H24:H25"/>
    <mergeCell ref="I24:I25"/>
    <mergeCell ref="H21:H22"/>
    <mergeCell ref="I21:I22"/>
    <mergeCell ref="L18:L19"/>
    <mergeCell ref="M18:M19"/>
    <mergeCell ref="N18:N19"/>
    <mergeCell ref="O18:O20"/>
    <mergeCell ref="P18:P20"/>
    <mergeCell ref="A21:A22"/>
    <mergeCell ref="B21:B22"/>
    <mergeCell ref="C21:C22"/>
    <mergeCell ref="D21:D22"/>
    <mergeCell ref="E21:E22"/>
    <mergeCell ref="N21:N22"/>
    <mergeCell ref="O21:O23"/>
    <mergeCell ref="P21:P23"/>
    <mergeCell ref="J21:J22"/>
    <mergeCell ref="K21:K22"/>
    <mergeCell ref="L21:L22"/>
    <mergeCell ref="M21:M22"/>
    <mergeCell ref="A18:A19"/>
    <mergeCell ref="B18:B19"/>
    <mergeCell ref="C18:C19"/>
    <mergeCell ref="D18:D19"/>
    <mergeCell ref="E18:E19"/>
    <mergeCell ref="H18:H19"/>
    <mergeCell ref="I18:I19"/>
    <mergeCell ref="J18:J19"/>
    <mergeCell ref="K18:K19"/>
    <mergeCell ref="O12:O14"/>
    <mergeCell ref="P12:P14"/>
    <mergeCell ref="A15:A16"/>
    <mergeCell ref="B15:B16"/>
    <mergeCell ref="C15:C16"/>
    <mergeCell ref="D15:D16"/>
    <mergeCell ref="E15:E16"/>
    <mergeCell ref="H15:H16"/>
    <mergeCell ref="I15:I16"/>
    <mergeCell ref="P15:P17"/>
    <mergeCell ref="J15:J16"/>
    <mergeCell ref="K15:K16"/>
    <mergeCell ref="L15:L16"/>
    <mergeCell ref="M15:M16"/>
    <mergeCell ref="N15:N16"/>
    <mergeCell ref="O15:O17"/>
    <mergeCell ref="N8:N9"/>
    <mergeCell ref="O8:O9"/>
    <mergeCell ref="J12:J13"/>
    <mergeCell ref="K12:K13"/>
    <mergeCell ref="L12:L13"/>
    <mergeCell ref="M12:M13"/>
    <mergeCell ref="P8:P9"/>
    <mergeCell ref="A8:A9"/>
    <mergeCell ref="B8:B9"/>
    <mergeCell ref="C8:C9"/>
    <mergeCell ref="D8:D9"/>
    <mergeCell ref="E8:E9"/>
    <mergeCell ref="F8:F9"/>
    <mergeCell ref="C11:E11"/>
    <mergeCell ref="A12:A13"/>
    <mergeCell ref="B12:B13"/>
    <mergeCell ref="C12:C13"/>
    <mergeCell ref="D12:D13"/>
    <mergeCell ref="E12:E13"/>
    <mergeCell ref="H12:H13"/>
    <mergeCell ref="I12:I13"/>
    <mergeCell ref="G8:G9"/>
    <mergeCell ref="H8:M8"/>
    <mergeCell ref="N12:N13"/>
    <mergeCell ref="C1:H1"/>
    <mergeCell ref="C2:N2"/>
    <mergeCell ref="A3:P3"/>
    <mergeCell ref="A4:P4"/>
    <mergeCell ref="D5:J5"/>
    <mergeCell ref="M5:N5"/>
    <mergeCell ref="O5:P5"/>
    <mergeCell ref="A6:C7"/>
    <mergeCell ref="D6:F6"/>
    <mergeCell ref="H6:I6"/>
    <mergeCell ref="J6:L6"/>
    <mergeCell ref="M6:N6"/>
    <mergeCell ref="O6:P6"/>
    <mergeCell ref="D7:F7"/>
    <mergeCell ref="H7:I7"/>
    <mergeCell ref="J7:M7"/>
    <mergeCell ref="N7:O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6.xml><?xml version="1.0" encoding="utf-8"?>
<worksheet xmlns="http://schemas.openxmlformats.org/spreadsheetml/2006/main" xmlns:r="http://schemas.openxmlformats.org/officeDocument/2006/relationships">
  <sheetPr>
    <tabColor rgb="FFC00000"/>
  </sheetPr>
  <dimension ref="A1:CB64"/>
  <sheetViews>
    <sheetView view="pageBreakPreview" topLeftCell="A37" zoomScale="80" zoomScaleNormal="100" zoomScaleSheetLayoutView="80" workbookViewId="0">
      <selection activeCell="C27" sqref="C27:C28"/>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18" s="4" customFormat="1" ht="24" customHeight="1">
      <c r="A1" s="104" t="s">
        <v>72</v>
      </c>
      <c r="B1" s="104"/>
      <c r="C1" s="385"/>
      <c r="D1" s="385"/>
      <c r="E1" s="385"/>
      <c r="F1" s="385"/>
      <c r="G1" s="385"/>
      <c r="H1" s="385"/>
      <c r="I1" s="104"/>
      <c r="J1" s="104"/>
      <c r="K1" s="104"/>
      <c r="L1" s="104"/>
      <c r="M1" s="104"/>
      <c r="N1" s="104"/>
      <c r="O1" s="104"/>
      <c r="P1" s="104"/>
    </row>
    <row r="2" spans="1:18" s="4" customFormat="1" ht="31.5" customHeight="1">
      <c r="A2" s="105"/>
      <c r="B2" s="105"/>
      <c r="C2" s="386" t="s">
        <v>191</v>
      </c>
      <c r="D2" s="386"/>
      <c r="E2" s="386"/>
      <c r="F2" s="386"/>
      <c r="G2" s="386"/>
      <c r="H2" s="386"/>
      <c r="I2" s="386"/>
      <c r="J2" s="386"/>
      <c r="K2" s="386"/>
      <c r="L2" s="386"/>
      <c r="M2" s="386"/>
      <c r="N2" s="386"/>
      <c r="O2" s="105"/>
      <c r="P2" s="105"/>
    </row>
    <row r="3" spans="1:18" s="4" customFormat="1" ht="19.5" customHeight="1">
      <c r="A3" s="388" t="s">
        <v>106</v>
      </c>
      <c r="B3" s="388"/>
      <c r="C3" s="388"/>
      <c r="D3" s="388"/>
      <c r="E3" s="388"/>
      <c r="F3" s="388"/>
      <c r="G3" s="388"/>
      <c r="H3" s="388"/>
      <c r="I3" s="388"/>
      <c r="J3" s="388"/>
      <c r="K3" s="388"/>
      <c r="L3" s="388"/>
      <c r="M3" s="388"/>
      <c r="N3" s="388"/>
      <c r="O3" s="388"/>
      <c r="P3" s="388"/>
    </row>
    <row r="4" spans="1:18" s="4" customFormat="1" ht="12.75" customHeight="1">
      <c r="A4" s="396"/>
      <c r="B4" s="396"/>
      <c r="C4" s="396"/>
      <c r="D4" s="396"/>
      <c r="E4" s="396"/>
      <c r="F4" s="396"/>
      <c r="G4" s="396"/>
      <c r="H4" s="396"/>
      <c r="I4" s="396"/>
      <c r="J4" s="396"/>
      <c r="K4" s="396"/>
      <c r="L4" s="396"/>
      <c r="M4" s="396"/>
      <c r="N4" s="396"/>
      <c r="O4" s="396"/>
      <c r="P4" s="396"/>
    </row>
    <row r="5" spans="1:18" s="4" customFormat="1" ht="21" customHeight="1">
      <c r="A5" s="6"/>
      <c r="B5" s="6"/>
      <c r="C5" s="8"/>
      <c r="D5" s="397" t="s">
        <v>206</v>
      </c>
      <c r="E5" s="397"/>
      <c r="F5" s="397"/>
      <c r="G5" s="397"/>
      <c r="H5" s="397"/>
      <c r="I5" s="397"/>
      <c r="J5" s="397"/>
      <c r="K5" s="7"/>
      <c r="L5" s="6"/>
      <c r="M5" s="389"/>
      <c r="N5" s="389"/>
      <c r="O5" s="400"/>
      <c r="P5" s="400"/>
    </row>
    <row r="6" spans="1:18" s="4" customFormat="1" ht="24.75" customHeight="1">
      <c r="A6" s="404" t="s">
        <v>239</v>
      </c>
      <c r="B6" s="404"/>
      <c r="C6" s="404"/>
      <c r="D6" s="406" t="s">
        <v>240</v>
      </c>
      <c r="E6" s="406"/>
      <c r="F6" s="406"/>
      <c r="G6" s="83"/>
      <c r="H6" s="395"/>
      <c r="I6" s="395"/>
      <c r="J6" s="398" t="s">
        <v>62</v>
      </c>
      <c r="K6" s="398"/>
      <c r="L6" s="398"/>
      <c r="M6" s="394">
        <f>+P63</f>
        <v>9849.4755672782248</v>
      </c>
      <c r="N6" s="394"/>
      <c r="O6" s="401" t="s">
        <v>25</v>
      </c>
      <c r="P6" s="401"/>
      <c r="Q6" s="6"/>
    </row>
    <row r="7" spans="1:18" s="4" customFormat="1" ht="18.75" customHeight="1">
      <c r="A7" s="405"/>
      <c r="B7" s="405"/>
      <c r="C7" s="405"/>
      <c r="D7" s="392" t="s">
        <v>241</v>
      </c>
      <c r="E7" s="392"/>
      <c r="F7" s="392"/>
      <c r="G7" s="83"/>
      <c r="H7" s="395"/>
      <c r="I7" s="395"/>
      <c r="J7" s="403"/>
      <c r="K7" s="403"/>
      <c r="L7" s="403"/>
      <c r="M7" s="403"/>
      <c r="N7" s="393"/>
      <c r="O7" s="393"/>
      <c r="P7" s="84"/>
      <c r="Q7" s="6"/>
    </row>
    <row r="8" spans="1:18"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18" s="3" customFormat="1" ht="148.5" customHeight="1">
      <c r="A9" s="382"/>
      <c r="B9" s="399"/>
      <c r="C9" s="381"/>
      <c r="D9" s="399"/>
      <c r="E9" s="399"/>
      <c r="F9" s="390"/>
      <c r="G9" s="390"/>
      <c r="H9" s="292" t="s">
        <v>15</v>
      </c>
      <c r="I9" s="291" t="s">
        <v>7</v>
      </c>
      <c r="J9" s="289" t="s">
        <v>16</v>
      </c>
      <c r="K9" s="1" t="s">
        <v>17</v>
      </c>
      <c r="L9" s="1" t="s">
        <v>18</v>
      </c>
      <c r="M9" s="2" t="s">
        <v>192</v>
      </c>
      <c r="N9" s="391"/>
      <c r="O9" s="391"/>
      <c r="P9" s="402"/>
      <c r="Q9" s="5"/>
    </row>
    <row r="10" spans="1:18" s="3" customFormat="1">
      <c r="A10" s="290">
        <v>1</v>
      </c>
      <c r="B10" s="290">
        <v>2</v>
      </c>
      <c r="C10" s="290">
        <v>3</v>
      </c>
      <c r="D10" s="290">
        <v>4</v>
      </c>
      <c r="E10" s="290">
        <v>5</v>
      </c>
      <c r="F10" s="290">
        <v>6</v>
      </c>
      <c r="G10" s="290">
        <v>7</v>
      </c>
      <c r="H10" s="290">
        <v>8</v>
      </c>
      <c r="I10" s="290">
        <v>9</v>
      </c>
      <c r="J10" s="290">
        <v>10</v>
      </c>
      <c r="K10" s="290">
        <v>11</v>
      </c>
      <c r="L10" s="290">
        <v>12</v>
      </c>
      <c r="M10" s="290">
        <v>13</v>
      </c>
      <c r="N10" s="290">
        <v>14</v>
      </c>
      <c r="O10" s="290">
        <v>15</v>
      </c>
      <c r="P10" s="290">
        <v>16</v>
      </c>
      <c r="Q10" s="5"/>
    </row>
    <row r="11" spans="1:18" s="5" customFormat="1">
      <c r="A11" s="211"/>
      <c r="B11" s="211"/>
      <c r="C11" s="430" t="s">
        <v>206</v>
      </c>
      <c r="D11" s="431"/>
      <c r="E11" s="432"/>
      <c r="F11" s="254"/>
      <c r="G11" s="254"/>
      <c r="H11" s="255"/>
      <c r="I11" s="255"/>
      <c r="J11" s="255"/>
      <c r="K11" s="255"/>
      <c r="L11" s="255"/>
      <c r="M11" s="255"/>
      <c r="N11" s="255"/>
      <c r="O11" s="211"/>
      <c r="P11" s="211"/>
    </row>
    <row r="12" spans="1:18" s="162" customFormat="1" ht="18" customHeight="1">
      <c r="A12" s="364">
        <v>1</v>
      </c>
      <c r="B12" s="364" t="s">
        <v>135</v>
      </c>
      <c r="C12" s="426" t="s">
        <v>207</v>
      </c>
      <c r="D12" s="364" t="s">
        <v>119</v>
      </c>
      <c r="E12" s="427">
        <f>2*7</f>
        <v>14</v>
      </c>
      <c r="F12" s="161">
        <v>0.23100000000000001</v>
      </c>
      <c r="G12" s="161">
        <v>0.151</v>
      </c>
      <c r="H12" s="364" t="s">
        <v>0</v>
      </c>
      <c r="I12" s="364" t="s">
        <v>0</v>
      </c>
      <c r="J12" s="364" t="s">
        <v>0</v>
      </c>
      <c r="K12" s="364" t="s">
        <v>0</v>
      </c>
      <c r="L12" s="364" t="s">
        <v>0</v>
      </c>
      <c r="M12" s="364" t="s">
        <v>0</v>
      </c>
      <c r="N12" s="429">
        <f>F13+G13</f>
        <v>0.94732368</v>
      </c>
      <c r="O12" s="429">
        <f>N12+N14</f>
        <v>398.89732368</v>
      </c>
      <c r="P12" s="428">
        <f>E12*O12</f>
        <v>5584.5625315199995</v>
      </c>
    </row>
    <row r="13" spans="1:18" s="162" customFormat="1" ht="18" customHeight="1">
      <c r="A13" s="364"/>
      <c r="B13" s="364"/>
      <c r="C13" s="426"/>
      <c r="D13" s="364"/>
      <c r="E13" s="427"/>
      <c r="F13" s="10">
        <f>F12*ա</f>
        <v>0.43966923000000002</v>
      </c>
      <c r="G13" s="10">
        <f>G12*մ</f>
        <v>0.50765444999999998</v>
      </c>
      <c r="H13" s="364"/>
      <c r="I13" s="364"/>
      <c r="J13" s="364"/>
      <c r="K13" s="364"/>
      <c r="L13" s="364"/>
      <c r="M13" s="364"/>
      <c r="N13" s="429"/>
      <c r="O13" s="429"/>
      <c r="P13" s="428"/>
    </row>
    <row r="14" spans="1:18" s="162" customFormat="1">
      <c r="A14" s="9"/>
      <c r="B14" s="9"/>
      <c r="C14" s="192"/>
      <c r="D14" s="9"/>
      <c r="E14" s="161"/>
      <c r="F14" s="216"/>
      <c r="G14" s="216"/>
      <c r="H14" s="9" t="s">
        <v>136</v>
      </c>
      <c r="I14" s="9" t="s">
        <v>119</v>
      </c>
      <c r="J14" s="216">
        <v>1</v>
      </c>
      <c r="K14" s="9"/>
      <c r="L14" s="131">
        <v>350</v>
      </c>
      <c r="M14" s="11">
        <f>L14*J14*տ</f>
        <v>397.95</v>
      </c>
      <c r="N14" s="161">
        <f>M14</f>
        <v>397.95</v>
      </c>
      <c r="O14" s="429"/>
      <c r="P14" s="428"/>
    </row>
    <row r="15" spans="1:18" s="159" customFormat="1" ht="33" customHeight="1">
      <c r="A15" s="379">
        <v>8</v>
      </c>
      <c r="B15" s="425" t="s">
        <v>202</v>
      </c>
      <c r="C15" s="383" t="s">
        <v>201</v>
      </c>
      <c r="D15" s="379" t="s">
        <v>64</v>
      </c>
      <c r="E15" s="380">
        <f>2*7</f>
        <v>14</v>
      </c>
      <c r="F15" s="158">
        <v>0.32</v>
      </c>
      <c r="G15" s="158">
        <v>0.24</v>
      </c>
      <c r="H15" s="379" t="s">
        <v>0</v>
      </c>
      <c r="I15" s="379" t="s">
        <v>0</v>
      </c>
      <c r="J15" s="379" t="s">
        <v>0</v>
      </c>
      <c r="K15" s="379" t="s">
        <v>0</v>
      </c>
      <c r="L15" s="379" t="s">
        <v>0</v>
      </c>
      <c r="M15" s="379" t="s">
        <v>0</v>
      </c>
      <c r="N15" s="377">
        <f>F16+G16</f>
        <v>1.4159336</v>
      </c>
      <c r="O15" s="377">
        <f>N15+N17</f>
        <v>32.791107500000003</v>
      </c>
      <c r="P15" s="452">
        <f>E15*O15</f>
        <v>459.07550500000002</v>
      </c>
    </row>
    <row r="16" spans="1:18" s="159" customFormat="1" ht="26.25" customHeight="1">
      <c r="A16" s="379"/>
      <c r="B16" s="425"/>
      <c r="C16" s="383"/>
      <c r="D16" s="379"/>
      <c r="E16" s="380"/>
      <c r="F16" s="10">
        <f>F15*ա</f>
        <v>0.60906559999999998</v>
      </c>
      <c r="G16" s="10">
        <f>G15*մ</f>
        <v>0.80686800000000003</v>
      </c>
      <c r="H16" s="379"/>
      <c r="I16" s="379"/>
      <c r="J16" s="379"/>
      <c r="K16" s="379"/>
      <c r="L16" s="379"/>
      <c r="M16" s="379"/>
      <c r="N16" s="377"/>
      <c r="O16" s="377"/>
      <c r="P16" s="452"/>
    </row>
    <row r="17" spans="1:16" s="159" customFormat="1" ht="21" customHeight="1">
      <c r="A17" s="155"/>
      <c r="B17" s="155"/>
      <c r="C17" s="156"/>
      <c r="D17" s="155"/>
      <c r="E17" s="158"/>
      <c r="F17" s="160"/>
      <c r="G17" s="160"/>
      <c r="H17" s="155" t="s">
        <v>65</v>
      </c>
      <c r="I17" s="155" t="s">
        <v>64</v>
      </c>
      <c r="J17" s="158">
        <v>0.998</v>
      </c>
      <c r="K17" s="155"/>
      <c r="L17" s="158">
        <v>27.65</v>
      </c>
      <c r="M17" s="11">
        <f>L17*J17*տ</f>
        <v>31.3751739</v>
      </c>
      <c r="N17" s="158">
        <f>M17</f>
        <v>31.3751739</v>
      </c>
      <c r="O17" s="377"/>
      <c r="P17" s="452"/>
    </row>
    <row r="18" spans="1:16" s="219" customFormat="1" ht="27" customHeight="1">
      <c r="A18" s="537">
        <v>3</v>
      </c>
      <c r="B18" s="539" t="s">
        <v>164</v>
      </c>
      <c r="C18" s="474" t="s">
        <v>176</v>
      </c>
      <c r="D18" s="530" t="s">
        <v>64</v>
      </c>
      <c r="E18" s="540">
        <f>0.3*7+1*7</f>
        <v>9.1</v>
      </c>
      <c r="F18" s="285">
        <v>0.19</v>
      </c>
      <c r="G18" s="285">
        <v>0.02</v>
      </c>
      <c r="H18" s="534" t="s">
        <v>0</v>
      </c>
      <c r="I18" s="534" t="s">
        <v>0</v>
      </c>
      <c r="J18" s="534" t="s">
        <v>0</v>
      </c>
      <c r="K18" s="534" t="s">
        <v>0</v>
      </c>
      <c r="L18" s="535" t="s">
        <v>0</v>
      </c>
      <c r="M18" s="534" t="s">
        <v>0</v>
      </c>
      <c r="N18" s="535">
        <f>F19+G19</f>
        <v>0.39210109999999998</v>
      </c>
      <c r="O18" s="536">
        <f>N18+N20</f>
        <v>3.5274943550000004</v>
      </c>
      <c r="P18" s="536">
        <f>E18*O18</f>
        <v>32.100198630500003</v>
      </c>
    </row>
    <row r="19" spans="1:16" s="219" customFormat="1" ht="27" customHeight="1">
      <c r="A19" s="538"/>
      <c r="B19" s="539"/>
      <c r="C19" s="474"/>
      <c r="D19" s="530"/>
      <c r="E19" s="541"/>
      <c r="F19" s="129">
        <f>F18*1.81305</f>
        <v>0.34447949999999999</v>
      </c>
      <c r="G19" s="129">
        <f>G18*2.38108</f>
        <v>4.76216E-2</v>
      </c>
      <c r="H19" s="534"/>
      <c r="I19" s="534"/>
      <c r="J19" s="534"/>
      <c r="K19" s="534"/>
      <c r="L19" s="535"/>
      <c r="M19" s="534"/>
      <c r="N19" s="535"/>
      <c r="O19" s="536"/>
      <c r="P19" s="536"/>
    </row>
    <row r="20" spans="1:16" s="219" customFormat="1" ht="20.100000000000001" customHeight="1">
      <c r="A20" s="283"/>
      <c r="B20" s="283"/>
      <c r="C20" s="220"/>
      <c r="D20" s="283"/>
      <c r="E20" s="282"/>
      <c r="F20" s="251"/>
      <c r="G20" s="251"/>
      <c r="H20" s="284" t="s">
        <v>65</v>
      </c>
      <c r="I20" s="284" t="s">
        <v>64</v>
      </c>
      <c r="J20" s="252">
        <v>0.995</v>
      </c>
      <c r="K20" s="284"/>
      <c r="L20" s="249">
        <v>2.7330000000000001</v>
      </c>
      <c r="M20" s="130">
        <f>L20*J20*1.153</f>
        <v>3.1353932550000003</v>
      </c>
      <c r="N20" s="253">
        <f>M20</f>
        <v>3.1353932550000003</v>
      </c>
      <c r="O20" s="536"/>
      <c r="P20" s="536"/>
    </row>
    <row r="21" spans="1:16" s="142" customFormat="1" ht="28.5" customHeight="1">
      <c r="A21" s="465">
        <v>4</v>
      </c>
      <c r="B21" s="476" t="s">
        <v>145</v>
      </c>
      <c r="C21" s="467" t="s">
        <v>177</v>
      </c>
      <c r="D21" s="465" t="s">
        <v>3</v>
      </c>
      <c r="E21" s="468">
        <f>2.5*3*7</f>
        <v>52.5</v>
      </c>
      <c r="F21" s="191">
        <v>0.19</v>
      </c>
      <c r="G21" s="191">
        <v>0.16200000000000001</v>
      </c>
      <c r="H21" s="465" t="s">
        <v>0</v>
      </c>
      <c r="I21" s="465" t="s">
        <v>0</v>
      </c>
      <c r="J21" s="465" t="s">
        <v>0</v>
      </c>
      <c r="K21" s="465" t="s">
        <v>0</v>
      </c>
      <c r="L21" s="465" t="s">
        <v>0</v>
      </c>
      <c r="M21" s="465" t="s">
        <v>0</v>
      </c>
      <c r="N21" s="542">
        <f>F22+G22</f>
        <v>0.90626859999999998</v>
      </c>
      <c r="O21" s="455">
        <f>N21+N23</f>
        <v>1.8158685999999999</v>
      </c>
      <c r="P21" s="455">
        <f>O21*E21</f>
        <v>95.333101499999998</v>
      </c>
    </row>
    <row r="22" spans="1:16" s="142" customFormat="1" ht="24.75" customHeight="1">
      <c r="A22" s="465"/>
      <c r="B22" s="476"/>
      <c r="C22" s="467"/>
      <c r="D22" s="465"/>
      <c r="E22" s="468"/>
      <c r="F22" s="10">
        <f>F21*ա</f>
        <v>0.36163269999999997</v>
      </c>
      <c r="G22" s="10">
        <f>G21*մ</f>
        <v>0.54463590000000006</v>
      </c>
      <c r="H22" s="465"/>
      <c r="I22" s="465"/>
      <c r="J22" s="465"/>
      <c r="K22" s="465"/>
      <c r="L22" s="465"/>
      <c r="M22" s="465"/>
      <c r="N22" s="542"/>
      <c r="O22" s="455"/>
      <c r="P22" s="455"/>
    </row>
    <row r="23" spans="1:16" s="142" customFormat="1">
      <c r="A23" s="143"/>
      <c r="B23" s="143"/>
      <c r="C23" s="144"/>
      <c r="D23" s="143"/>
      <c r="E23" s="143"/>
      <c r="F23" s="187"/>
      <c r="G23" s="187"/>
      <c r="H23" s="76" t="s">
        <v>146</v>
      </c>
      <c r="I23" s="176" t="s">
        <v>3</v>
      </c>
      <c r="J23" s="177">
        <v>1</v>
      </c>
      <c r="K23" s="177"/>
      <c r="L23" s="177">
        <v>0.8</v>
      </c>
      <c r="M23" s="11">
        <f>L23*J23*տ</f>
        <v>0.90960000000000008</v>
      </c>
      <c r="N23" s="177">
        <f>M23</f>
        <v>0.90960000000000008</v>
      </c>
      <c r="O23" s="455"/>
      <c r="P23" s="455"/>
    </row>
    <row r="24" spans="1:16" s="142" customFormat="1">
      <c r="A24" s="465">
        <v>5</v>
      </c>
      <c r="B24" s="476" t="s">
        <v>166</v>
      </c>
      <c r="C24" s="467" t="s">
        <v>170</v>
      </c>
      <c r="D24" s="465" t="s">
        <v>119</v>
      </c>
      <c r="E24" s="477">
        <v>7</v>
      </c>
      <c r="F24" s="197">
        <v>0.22</v>
      </c>
      <c r="G24" s="197">
        <v>0.23</v>
      </c>
      <c r="H24" s="458" t="s">
        <v>0</v>
      </c>
      <c r="I24" s="458" t="s">
        <v>0</v>
      </c>
      <c r="J24" s="458" t="s">
        <v>0</v>
      </c>
      <c r="K24" s="458" t="s">
        <v>0</v>
      </c>
      <c r="L24" s="458" t="s">
        <v>0</v>
      </c>
      <c r="M24" s="458" t="s">
        <v>0</v>
      </c>
      <c r="N24" s="459">
        <f>F25+G25</f>
        <v>0.94651940000000012</v>
      </c>
      <c r="O24" s="455">
        <f>N24+N26</f>
        <v>4.9820194000000004</v>
      </c>
      <c r="P24" s="455">
        <f>O24*E24</f>
        <v>34.874135800000005</v>
      </c>
    </row>
    <row r="25" spans="1:16" s="142" customFormat="1">
      <c r="A25" s="465"/>
      <c r="B25" s="476"/>
      <c r="C25" s="467"/>
      <c r="D25" s="465"/>
      <c r="E25" s="477"/>
      <c r="F25" s="129">
        <f>F24*1.81305</f>
        <v>0.39887100000000003</v>
      </c>
      <c r="G25" s="129">
        <f>G24*2.38108</f>
        <v>0.54764840000000004</v>
      </c>
      <c r="H25" s="458"/>
      <c r="I25" s="458"/>
      <c r="J25" s="458"/>
      <c r="K25" s="458"/>
      <c r="L25" s="458"/>
      <c r="M25" s="458"/>
      <c r="N25" s="459"/>
      <c r="O25" s="455"/>
      <c r="P25" s="455"/>
    </row>
    <row r="26" spans="1:16" s="142" customFormat="1" ht="20.25" customHeight="1">
      <c r="A26" s="143"/>
      <c r="B26" s="143"/>
      <c r="C26" s="144"/>
      <c r="D26" s="143"/>
      <c r="E26" s="143"/>
      <c r="F26" s="264"/>
      <c r="G26" s="264"/>
      <c r="H26" s="145" t="s">
        <v>167</v>
      </c>
      <c r="I26" s="141" t="s">
        <v>119</v>
      </c>
      <c r="J26" s="196">
        <v>1</v>
      </c>
      <c r="K26" s="196"/>
      <c r="L26" s="196">
        <v>3.5</v>
      </c>
      <c r="M26" s="130">
        <f>L26*J26*1.153</f>
        <v>4.0354999999999999</v>
      </c>
      <c r="N26" s="196">
        <f>M26</f>
        <v>4.0354999999999999</v>
      </c>
      <c r="O26" s="455"/>
      <c r="P26" s="455"/>
    </row>
    <row r="27" spans="1:16" s="78" customFormat="1" ht="24.75" customHeight="1">
      <c r="A27" s="372">
        <v>6</v>
      </c>
      <c r="B27" s="359" t="s">
        <v>165</v>
      </c>
      <c r="C27" s="360" t="s">
        <v>178</v>
      </c>
      <c r="D27" s="372" t="s">
        <v>119</v>
      </c>
      <c r="E27" s="496">
        <v>7</v>
      </c>
      <c r="F27" s="197">
        <v>0.79</v>
      </c>
      <c r="G27" s="197">
        <v>0.06</v>
      </c>
      <c r="H27" s="497" t="s">
        <v>0</v>
      </c>
      <c r="I27" s="497" t="s">
        <v>0</v>
      </c>
      <c r="J27" s="497" t="s">
        <v>0</v>
      </c>
      <c r="K27" s="497" t="s">
        <v>0</v>
      </c>
      <c r="L27" s="497" t="s">
        <v>0</v>
      </c>
      <c r="M27" s="497" t="s">
        <v>0</v>
      </c>
      <c r="N27" s="500">
        <f>F28+G28</f>
        <v>1.5751743</v>
      </c>
      <c r="O27" s="501">
        <f>N27+N29</f>
        <v>35.012174299999998</v>
      </c>
      <c r="P27" s="415">
        <f>O27*E27</f>
        <v>245.08522009999999</v>
      </c>
    </row>
    <row r="28" spans="1:16" s="78" customFormat="1" ht="24.75" customHeight="1">
      <c r="A28" s="372"/>
      <c r="B28" s="359"/>
      <c r="C28" s="360"/>
      <c r="D28" s="372"/>
      <c r="E28" s="496"/>
      <c r="F28" s="129">
        <f>F27*1.81305</f>
        <v>1.4323095000000001</v>
      </c>
      <c r="G28" s="129">
        <f>G27*2.38108</f>
        <v>0.14286479999999999</v>
      </c>
      <c r="H28" s="497"/>
      <c r="I28" s="497"/>
      <c r="J28" s="497"/>
      <c r="K28" s="497"/>
      <c r="L28" s="497"/>
      <c r="M28" s="497"/>
      <c r="N28" s="500"/>
      <c r="O28" s="501"/>
      <c r="P28" s="415"/>
    </row>
    <row r="29" spans="1:16" s="78" customFormat="1">
      <c r="A29" s="223"/>
      <c r="B29" s="223"/>
      <c r="C29" s="224"/>
      <c r="D29" s="223"/>
      <c r="E29" s="223"/>
      <c r="F29" s="258"/>
      <c r="G29" s="258"/>
      <c r="H29" s="259" t="s">
        <v>179</v>
      </c>
      <c r="I29" s="256" t="s">
        <v>119</v>
      </c>
      <c r="J29" s="260">
        <v>1</v>
      </c>
      <c r="K29" s="261"/>
      <c r="L29" s="262">
        <v>29</v>
      </c>
      <c r="M29" s="130">
        <f>L29*J29*1.153</f>
        <v>33.436999999999998</v>
      </c>
      <c r="N29" s="260">
        <f>M29</f>
        <v>33.436999999999998</v>
      </c>
      <c r="O29" s="501"/>
      <c r="P29" s="415"/>
    </row>
    <row r="30" spans="1:16" s="78" customFormat="1">
      <c r="A30" s="372">
        <v>7</v>
      </c>
      <c r="B30" s="359" t="s">
        <v>165</v>
      </c>
      <c r="C30" s="360" t="s">
        <v>174</v>
      </c>
      <c r="D30" s="372" t="s">
        <v>119</v>
      </c>
      <c r="E30" s="496">
        <v>7</v>
      </c>
      <c r="F30" s="197">
        <v>0.79</v>
      </c>
      <c r="G30" s="197">
        <v>0.06</v>
      </c>
      <c r="H30" s="497" t="s">
        <v>0</v>
      </c>
      <c r="I30" s="497" t="s">
        <v>0</v>
      </c>
      <c r="J30" s="497" t="s">
        <v>0</v>
      </c>
      <c r="K30" s="497" t="s">
        <v>0</v>
      </c>
      <c r="L30" s="497" t="s">
        <v>0</v>
      </c>
      <c r="M30" s="497" t="s">
        <v>0</v>
      </c>
      <c r="N30" s="500">
        <f>F31+G31</f>
        <v>1.5751743</v>
      </c>
      <c r="O30" s="501">
        <f>N30+N32</f>
        <v>28.324774300000001</v>
      </c>
      <c r="P30" s="415">
        <f>O30*E30</f>
        <v>198.27342010000001</v>
      </c>
    </row>
    <row r="31" spans="1:16" s="78" customFormat="1" ht="20.25" customHeight="1">
      <c r="A31" s="372"/>
      <c r="B31" s="359"/>
      <c r="C31" s="360"/>
      <c r="D31" s="372"/>
      <c r="E31" s="496"/>
      <c r="F31" s="129">
        <f>F30*1.81305</f>
        <v>1.4323095000000001</v>
      </c>
      <c r="G31" s="129">
        <f>G30*2.38108</f>
        <v>0.14286479999999999</v>
      </c>
      <c r="H31" s="497"/>
      <c r="I31" s="497"/>
      <c r="J31" s="497"/>
      <c r="K31" s="497"/>
      <c r="L31" s="497"/>
      <c r="M31" s="497"/>
      <c r="N31" s="500"/>
      <c r="O31" s="501"/>
      <c r="P31" s="415"/>
    </row>
    <row r="32" spans="1:16" s="78" customFormat="1">
      <c r="A32" s="223"/>
      <c r="B32" s="223"/>
      <c r="C32" s="224"/>
      <c r="D32" s="223"/>
      <c r="E32" s="223"/>
      <c r="F32" s="258"/>
      <c r="G32" s="258"/>
      <c r="H32" s="259" t="s">
        <v>140</v>
      </c>
      <c r="I32" s="256" t="s">
        <v>119</v>
      </c>
      <c r="J32" s="260">
        <v>1</v>
      </c>
      <c r="K32" s="261"/>
      <c r="L32" s="262">
        <v>23.2</v>
      </c>
      <c r="M32" s="130">
        <f>L32*J32*1.153</f>
        <v>26.749600000000001</v>
      </c>
      <c r="N32" s="260">
        <f>M32</f>
        <v>26.749600000000001</v>
      </c>
      <c r="O32" s="501"/>
      <c r="P32" s="415"/>
    </row>
    <row r="33" spans="1:80" s="142" customFormat="1" ht="29.25" customHeight="1">
      <c r="A33" s="465">
        <v>8</v>
      </c>
      <c r="B33" s="466" t="s">
        <v>83</v>
      </c>
      <c r="C33" s="467" t="s">
        <v>180</v>
      </c>
      <c r="D33" s="364" t="s">
        <v>66</v>
      </c>
      <c r="E33" s="468">
        <f>0.057*3.14*1*7</f>
        <v>1.2528600000000001</v>
      </c>
      <c r="F33" s="139">
        <v>0.214</v>
      </c>
      <c r="G33" s="140">
        <f>0.0003*լե</f>
        <v>3.1499999999999996E-4</v>
      </c>
      <c r="H33" s="458" t="s">
        <v>0</v>
      </c>
      <c r="I33" s="458" t="s">
        <v>0</v>
      </c>
      <c r="J33" s="458" t="s">
        <v>0</v>
      </c>
      <c r="K33" s="458" t="s">
        <v>0</v>
      </c>
      <c r="L33" s="458" t="s">
        <v>0</v>
      </c>
      <c r="M33" s="458" t="s">
        <v>0</v>
      </c>
      <c r="N33" s="459">
        <f>F34+G34</f>
        <v>0.40837163424999995</v>
      </c>
      <c r="O33" s="455">
        <f>N33+N35</f>
        <v>0.69780635424999993</v>
      </c>
      <c r="P33" s="455">
        <f>E33*O33</f>
        <v>0.87425366898565493</v>
      </c>
    </row>
    <row r="34" spans="1:80" s="142" customFormat="1" ht="22.5" customHeight="1">
      <c r="A34" s="465"/>
      <c r="B34" s="465"/>
      <c r="C34" s="467"/>
      <c r="D34" s="364"/>
      <c r="E34" s="468"/>
      <c r="F34" s="129">
        <f>F33*ա</f>
        <v>0.40731261999999996</v>
      </c>
      <c r="G34" s="129">
        <f>G33*մ</f>
        <v>1.0590142499999999E-3</v>
      </c>
      <c r="H34" s="458"/>
      <c r="I34" s="458"/>
      <c r="J34" s="458"/>
      <c r="K34" s="458"/>
      <c r="L34" s="458"/>
      <c r="M34" s="458"/>
      <c r="N34" s="459"/>
      <c r="O34" s="455"/>
      <c r="P34" s="455"/>
      <c r="Q34" s="12"/>
      <c r="R34" s="12"/>
      <c r="S34" s="12"/>
      <c r="T34" s="12"/>
      <c r="U34" s="12"/>
      <c r="V34" s="12"/>
      <c r="W34" s="12"/>
      <c r="X34" s="12"/>
    </row>
    <row r="35" spans="1:80" s="142" customFormat="1" ht="17.25" customHeight="1">
      <c r="A35" s="143"/>
      <c r="B35" s="143"/>
      <c r="C35" s="144"/>
      <c r="D35" s="143"/>
      <c r="E35" s="143"/>
      <c r="F35" s="129"/>
      <c r="G35" s="129"/>
      <c r="H35" s="145" t="s">
        <v>84</v>
      </c>
      <c r="I35" s="141" t="s">
        <v>3</v>
      </c>
      <c r="J35" s="146">
        <v>0.224</v>
      </c>
      <c r="K35" s="145"/>
      <c r="L35" s="147">
        <v>1.04</v>
      </c>
      <c r="M35" s="130">
        <f>L35*J35*տ</f>
        <v>0.26487551999999998</v>
      </c>
      <c r="N35" s="456">
        <f>M35+M36</f>
        <v>0.28943471999999998</v>
      </c>
      <c r="O35" s="455"/>
      <c r="P35" s="455"/>
      <c r="Q35" s="12"/>
      <c r="R35" s="12"/>
      <c r="S35" s="12"/>
      <c r="T35" s="12"/>
      <c r="U35" s="12"/>
      <c r="V35" s="12"/>
      <c r="W35" s="12"/>
      <c r="X35" s="12"/>
    </row>
    <row r="36" spans="1:80" s="142" customFormat="1" ht="17.25" customHeight="1">
      <c r="A36" s="143"/>
      <c r="B36" s="143"/>
      <c r="C36" s="144"/>
      <c r="D36" s="143"/>
      <c r="E36" s="143"/>
      <c r="F36" s="145"/>
      <c r="G36" s="145"/>
      <c r="H36" s="145" t="s">
        <v>85</v>
      </c>
      <c r="I36" s="141" t="s">
        <v>3</v>
      </c>
      <c r="J36" s="145">
        <v>2.7E-2</v>
      </c>
      <c r="K36" s="145"/>
      <c r="L36" s="148">
        <v>0.8</v>
      </c>
      <c r="M36" s="130">
        <f>L36*J36*տ</f>
        <v>2.4559200000000003E-2</v>
      </c>
      <c r="N36" s="457"/>
      <c r="O36" s="455"/>
      <c r="P36" s="455"/>
      <c r="Q36" s="12"/>
      <c r="R36" s="12"/>
      <c r="S36" s="12"/>
      <c r="T36" s="12"/>
      <c r="U36" s="12"/>
      <c r="V36" s="12"/>
      <c r="W36" s="12"/>
      <c r="X36" s="12"/>
    </row>
    <row r="37" spans="1:80" s="13" customFormat="1" ht="29.25" customHeight="1">
      <c r="A37" s="437" t="s">
        <v>141</v>
      </c>
      <c r="B37" s="437" t="s">
        <v>95</v>
      </c>
      <c r="C37" s="439" t="s">
        <v>181</v>
      </c>
      <c r="D37" s="421" t="s">
        <v>3</v>
      </c>
      <c r="E37" s="450">
        <f>1.8*2*7</f>
        <v>25.2</v>
      </c>
      <c r="F37" s="169">
        <f>45.9/1000</f>
        <v>4.5899999999999996E-2</v>
      </c>
      <c r="G37" s="169">
        <f>18.7/1000</f>
        <v>1.8699999999999998E-2</v>
      </c>
      <c r="H37" s="421" t="s">
        <v>0</v>
      </c>
      <c r="I37" s="421" t="s">
        <v>0</v>
      </c>
      <c r="J37" s="421" t="s">
        <v>0</v>
      </c>
      <c r="K37" s="421" t="s">
        <v>0</v>
      </c>
      <c r="L37" s="421" t="s">
        <v>0</v>
      </c>
      <c r="M37" s="421" t="s">
        <v>0</v>
      </c>
      <c r="N37" s="441">
        <f>F38+G38</f>
        <v>0.15023131200000001</v>
      </c>
      <c r="O37" s="447">
        <f>N37+N39</f>
        <v>0.88928131200000005</v>
      </c>
      <c r="P37" s="543">
        <f>O37*E37</f>
        <v>22.409889062400001</v>
      </c>
    </row>
    <row r="38" spans="1:80" s="13" customFormat="1" ht="29.25" customHeight="1">
      <c r="A38" s="438"/>
      <c r="B38" s="438"/>
      <c r="C38" s="440"/>
      <c r="D38" s="422"/>
      <c r="E38" s="451"/>
      <c r="F38" s="77">
        <f>F37*ա</f>
        <v>8.7362846999999993E-2</v>
      </c>
      <c r="G38" s="77">
        <f>G37*մ</f>
        <v>6.2868464999999998E-2</v>
      </c>
      <c r="H38" s="422"/>
      <c r="I38" s="422"/>
      <c r="J38" s="422"/>
      <c r="K38" s="422"/>
      <c r="L38" s="422"/>
      <c r="M38" s="422"/>
      <c r="N38" s="442"/>
      <c r="O38" s="448"/>
      <c r="P38" s="544"/>
    </row>
    <row r="39" spans="1:80" s="13" customFormat="1" ht="16.149999999999999" customHeight="1">
      <c r="A39" s="14"/>
      <c r="B39" s="14"/>
      <c r="C39" s="15"/>
      <c r="D39" s="14"/>
      <c r="E39" s="14"/>
      <c r="F39" s="14"/>
      <c r="G39" s="14"/>
      <c r="H39" s="9" t="s">
        <v>105</v>
      </c>
      <c r="I39" s="9" t="s">
        <v>3</v>
      </c>
      <c r="J39" s="166">
        <v>1</v>
      </c>
      <c r="K39" s="16"/>
      <c r="L39" s="16">
        <v>0.65</v>
      </c>
      <c r="M39" s="16">
        <f>L39*J39*տ</f>
        <v>0.73904999999999998</v>
      </c>
      <c r="N39" s="128">
        <f>M39</f>
        <v>0.73904999999999998</v>
      </c>
      <c r="O39" s="448"/>
      <c r="P39" s="544"/>
    </row>
    <row r="40" spans="1:80" s="78" customFormat="1" ht="24" customHeight="1">
      <c r="A40" s="482" t="s">
        <v>104</v>
      </c>
      <c r="B40" s="482" t="s">
        <v>142</v>
      </c>
      <c r="C40" s="484" t="s">
        <v>143</v>
      </c>
      <c r="D40" s="502" t="s">
        <v>19</v>
      </c>
      <c r="E40" s="472">
        <f>0.01*7</f>
        <v>7.0000000000000007E-2</v>
      </c>
      <c r="F40" s="77">
        <v>2.41</v>
      </c>
      <c r="G40" s="77">
        <v>1.21</v>
      </c>
      <c r="H40" s="480" t="s">
        <v>0</v>
      </c>
      <c r="I40" s="480" t="s">
        <v>0</v>
      </c>
      <c r="J40" s="480" t="s">
        <v>0</v>
      </c>
      <c r="K40" s="480" t="s">
        <v>0</v>
      </c>
      <c r="L40" s="480" t="s">
        <v>0</v>
      </c>
      <c r="M40" s="480" t="s">
        <v>0</v>
      </c>
      <c r="N40" s="490">
        <f>F41+G41</f>
        <v>8.6549848000000011</v>
      </c>
      <c r="O40" s="498">
        <f>N40+N42</f>
        <v>52.870729485999995</v>
      </c>
      <c r="P40" s="498">
        <f>O40*E40</f>
        <v>3.7009510640199998</v>
      </c>
    </row>
    <row r="41" spans="1:80" s="78" customFormat="1" ht="24" customHeight="1">
      <c r="A41" s="483"/>
      <c r="B41" s="483"/>
      <c r="C41" s="485"/>
      <c r="D41" s="503"/>
      <c r="E41" s="473"/>
      <c r="F41" s="10">
        <f>F40*ա</f>
        <v>4.5870253000000005</v>
      </c>
      <c r="G41" s="10">
        <f>G40*մ</f>
        <v>4.0679594999999997</v>
      </c>
      <c r="H41" s="481"/>
      <c r="I41" s="481"/>
      <c r="J41" s="481"/>
      <c r="K41" s="481"/>
      <c r="L41" s="481"/>
      <c r="M41" s="481"/>
      <c r="N41" s="492"/>
      <c r="O41" s="499"/>
      <c r="P41" s="499"/>
    </row>
    <row r="42" spans="1:80" s="78" customFormat="1" ht="15" customHeight="1">
      <c r="A42" s="223"/>
      <c r="B42" s="223"/>
      <c r="C42" s="224"/>
      <c r="D42" s="223"/>
      <c r="E42" s="223"/>
      <c r="F42" s="149"/>
      <c r="G42" s="149"/>
      <c r="H42" s="149" t="s">
        <v>67</v>
      </c>
      <c r="I42" s="110" t="s">
        <v>19</v>
      </c>
      <c r="J42" s="225">
        <v>1.0149999999999999</v>
      </c>
      <c r="K42" s="193"/>
      <c r="L42" s="193">
        <v>29.806000000000001</v>
      </c>
      <c r="M42" s="11">
        <f>L42*J42*տ</f>
        <v>34.397763329999997</v>
      </c>
      <c r="N42" s="498">
        <f>M42+M43+M44</f>
        <v>44.215744685999994</v>
      </c>
      <c r="O42" s="499"/>
      <c r="P42" s="499"/>
    </row>
    <row r="43" spans="1:80" s="78" customFormat="1" ht="15" customHeight="1">
      <c r="A43" s="223"/>
      <c r="B43" s="223"/>
      <c r="C43" s="224"/>
      <c r="D43" s="223"/>
      <c r="E43" s="223"/>
      <c r="F43" s="149"/>
      <c r="G43" s="149"/>
      <c r="H43" s="149" t="s">
        <v>68</v>
      </c>
      <c r="I43" s="110" t="s">
        <v>144</v>
      </c>
      <c r="J43" s="193">
        <v>1.1599999999999999</v>
      </c>
      <c r="K43" s="226"/>
      <c r="L43" s="193">
        <v>3.5</v>
      </c>
      <c r="M43" s="11">
        <f>L43*J43*տ</f>
        <v>4.6162199999999993</v>
      </c>
      <c r="N43" s="499"/>
      <c r="O43" s="499"/>
      <c r="P43" s="499"/>
    </row>
    <row r="44" spans="1:80" s="78" customFormat="1" ht="15" customHeight="1">
      <c r="A44" s="223"/>
      <c r="B44" s="223"/>
      <c r="C44" s="224"/>
      <c r="D44" s="223"/>
      <c r="E44" s="223"/>
      <c r="F44" s="149"/>
      <c r="G44" s="149"/>
      <c r="H44" s="149" t="s">
        <v>69</v>
      </c>
      <c r="I44" s="110" t="s">
        <v>19</v>
      </c>
      <c r="J44" s="225">
        <v>3.5999999999999997E-2</v>
      </c>
      <c r="K44" s="193"/>
      <c r="L44" s="226">
        <v>127.083</v>
      </c>
      <c r="M44" s="11">
        <f>L44*J44*տ</f>
        <v>5.2017613559999996</v>
      </c>
      <c r="N44" s="499"/>
      <c r="O44" s="499"/>
      <c r="P44" s="499"/>
    </row>
    <row r="45" spans="1:80" s="232" customFormat="1" ht="39.75" customHeight="1">
      <c r="A45" s="502">
        <v>11</v>
      </c>
      <c r="B45" s="511" t="s">
        <v>147</v>
      </c>
      <c r="C45" s="513" t="s">
        <v>182</v>
      </c>
      <c r="D45" s="502" t="s">
        <v>19</v>
      </c>
      <c r="E45" s="507">
        <f>0.76*7</f>
        <v>5.32</v>
      </c>
      <c r="F45" s="229">
        <v>5.86</v>
      </c>
      <c r="G45" s="229">
        <v>7.14</v>
      </c>
      <c r="H45" s="515" t="s">
        <v>0</v>
      </c>
      <c r="I45" s="515" t="s">
        <v>0</v>
      </c>
      <c r="J45" s="515" t="s">
        <v>0</v>
      </c>
      <c r="K45" s="515" t="s">
        <v>0</v>
      </c>
      <c r="L45" s="515" t="s">
        <v>0</v>
      </c>
      <c r="M45" s="515" t="s">
        <v>0</v>
      </c>
      <c r="N45" s="507">
        <f>F46+G46</f>
        <v>35.157836799999998</v>
      </c>
      <c r="O45" s="507">
        <f>N45+N47</f>
        <v>125.39773475539472</v>
      </c>
      <c r="P45" s="504">
        <f>E45*O45</f>
        <v>667.11594889869991</v>
      </c>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1"/>
      <c r="BL45" s="231"/>
      <c r="BM45" s="231"/>
      <c r="BN45" s="231"/>
      <c r="BO45" s="231"/>
      <c r="BP45" s="231"/>
      <c r="BQ45" s="231"/>
      <c r="BR45" s="231"/>
      <c r="BS45" s="231"/>
      <c r="BT45" s="231"/>
      <c r="BU45" s="231"/>
      <c r="BV45" s="231"/>
      <c r="BW45" s="231"/>
      <c r="BX45" s="231"/>
      <c r="BY45" s="231"/>
      <c r="BZ45" s="231"/>
      <c r="CA45" s="231"/>
      <c r="CB45" s="231"/>
    </row>
    <row r="46" spans="1:80" s="232" customFormat="1" ht="46.5" customHeight="1">
      <c r="A46" s="503"/>
      <c r="B46" s="512"/>
      <c r="C46" s="514"/>
      <c r="D46" s="503"/>
      <c r="E46" s="509"/>
      <c r="F46" s="10">
        <f>F45*ա</f>
        <v>11.153513800000001</v>
      </c>
      <c r="G46" s="10">
        <f>G45*մ</f>
        <v>24.004322999999999</v>
      </c>
      <c r="H46" s="516"/>
      <c r="I46" s="516"/>
      <c r="J46" s="516"/>
      <c r="K46" s="516"/>
      <c r="L46" s="516"/>
      <c r="M46" s="516"/>
      <c r="N46" s="509"/>
      <c r="O46" s="508"/>
      <c r="P46" s="505"/>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1"/>
      <c r="BL46" s="231"/>
      <c r="BM46" s="231"/>
      <c r="BN46" s="231"/>
      <c r="BO46" s="231"/>
      <c r="BP46" s="231"/>
      <c r="BQ46" s="231"/>
      <c r="BR46" s="231"/>
      <c r="BS46" s="231"/>
      <c r="BT46" s="231"/>
      <c r="BU46" s="231"/>
      <c r="BV46" s="231"/>
      <c r="BW46" s="231"/>
      <c r="BX46" s="231"/>
      <c r="BY46" s="231"/>
      <c r="BZ46" s="231"/>
      <c r="CA46" s="231"/>
      <c r="CB46" s="231"/>
    </row>
    <row r="47" spans="1:80" s="232" customFormat="1" ht="21.75" customHeight="1">
      <c r="A47" s="233"/>
      <c r="B47" s="233"/>
      <c r="C47" s="234"/>
      <c r="D47" s="233"/>
      <c r="E47" s="229"/>
      <c r="F47" s="229"/>
      <c r="G47" s="229"/>
      <c r="H47" s="235" t="s">
        <v>148</v>
      </c>
      <c r="I47" s="133" t="s">
        <v>149</v>
      </c>
      <c r="J47" s="236">
        <v>0.85</v>
      </c>
      <c r="K47" s="235"/>
      <c r="L47" s="237">
        <v>60</v>
      </c>
      <c r="M47" s="130">
        <f>L47*J47*տ</f>
        <v>57.987000000000002</v>
      </c>
      <c r="N47" s="507">
        <f>M47++M48+M49</f>
        <v>90.239897955394724</v>
      </c>
      <c r="O47" s="508"/>
      <c r="P47" s="505"/>
      <c r="Q47" s="231"/>
      <c r="R47" s="231"/>
      <c r="S47" s="231"/>
      <c r="T47" s="231"/>
      <c r="U47" s="231"/>
      <c r="V47" s="231"/>
      <c r="W47" s="231"/>
      <c r="X47" s="231"/>
      <c r="Y47" s="231"/>
      <c r="Z47" s="231"/>
      <c r="AA47" s="231"/>
      <c r="AB47" s="231"/>
      <c r="AC47" s="231"/>
      <c r="AD47" s="231"/>
      <c r="AE47" s="231"/>
      <c r="AF47" s="231"/>
      <c r="AG47" s="231"/>
      <c r="AH47" s="231"/>
      <c r="AI47" s="231"/>
      <c r="AJ47" s="231"/>
      <c r="AK47" s="231"/>
      <c r="AL47" s="231"/>
      <c r="AM47" s="231"/>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1"/>
      <c r="BL47" s="231"/>
      <c r="BM47" s="231"/>
      <c r="BN47" s="231"/>
      <c r="BO47" s="231"/>
      <c r="BP47" s="231"/>
      <c r="BQ47" s="231"/>
      <c r="BR47" s="231"/>
      <c r="BS47" s="231"/>
      <c r="BT47" s="231"/>
      <c r="BU47" s="231"/>
      <c r="BV47" s="231"/>
      <c r="BW47" s="231"/>
      <c r="BX47" s="231"/>
      <c r="BY47" s="231"/>
      <c r="BZ47" s="231"/>
      <c r="CA47" s="231"/>
      <c r="CB47" s="231"/>
    </row>
    <row r="48" spans="1:80" s="232" customFormat="1" ht="21.75" customHeight="1">
      <c r="A48" s="222"/>
      <c r="B48" s="222"/>
      <c r="C48" s="227"/>
      <c r="D48" s="222"/>
      <c r="E48" s="228"/>
      <c r="F48" s="229"/>
      <c r="G48" s="229"/>
      <c r="H48" s="230" t="s">
        <v>150</v>
      </c>
      <c r="I48" s="133" t="s">
        <v>149</v>
      </c>
      <c r="J48" s="236">
        <v>0.16</v>
      </c>
      <c r="K48" s="230"/>
      <c r="L48" s="238">
        <v>32.177999999999997</v>
      </c>
      <c r="M48" s="130">
        <f>L48*J48*տ</f>
        <v>5.8538217599999989</v>
      </c>
      <c r="N48" s="508"/>
      <c r="O48" s="508"/>
      <c r="P48" s="505"/>
      <c r="Q48" s="231"/>
      <c r="R48" s="231"/>
      <c r="S48" s="231"/>
      <c r="T48" s="231"/>
      <c r="U48" s="231"/>
      <c r="V48" s="231"/>
      <c r="W48" s="231"/>
      <c r="X48" s="231"/>
      <c r="Y48" s="231"/>
      <c r="Z48" s="231"/>
      <c r="AA48" s="231"/>
      <c r="AB48" s="231"/>
      <c r="AC48" s="231"/>
      <c r="AD48" s="231"/>
      <c r="AE48" s="231"/>
      <c r="AF48" s="231"/>
      <c r="AG48" s="231"/>
      <c r="AH48" s="231"/>
      <c r="AI48" s="231"/>
      <c r="AJ48" s="231"/>
      <c r="AK48" s="231"/>
      <c r="AL48" s="231"/>
      <c r="AM48" s="231"/>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1"/>
      <c r="BL48" s="231"/>
      <c r="BM48" s="231"/>
      <c r="BN48" s="231"/>
      <c r="BO48" s="231"/>
      <c r="BP48" s="231"/>
      <c r="BQ48" s="231"/>
      <c r="BR48" s="231"/>
      <c r="BS48" s="231"/>
      <c r="BT48" s="231"/>
      <c r="BU48" s="231"/>
      <c r="BV48" s="231"/>
      <c r="BW48" s="231"/>
      <c r="BX48" s="231"/>
      <c r="BY48" s="231"/>
      <c r="BZ48" s="231"/>
      <c r="CA48" s="231"/>
      <c r="CB48" s="231"/>
    </row>
    <row r="49" spans="1:80" s="232" customFormat="1" ht="16.5" customHeight="1">
      <c r="A49" s="233"/>
      <c r="B49" s="233"/>
      <c r="C49" s="234"/>
      <c r="D49" s="233"/>
      <c r="E49" s="229"/>
      <c r="F49" s="229"/>
      <c r="G49" s="229"/>
      <c r="H49" s="235" t="s">
        <v>151</v>
      </c>
      <c r="I49" s="235" t="s">
        <v>99</v>
      </c>
      <c r="J49" s="239">
        <f>38.5/1000/0.76</f>
        <v>5.0657894736842103E-2</v>
      </c>
      <c r="K49" s="235"/>
      <c r="L49" s="237">
        <v>458.33300000000003</v>
      </c>
      <c r="M49" s="130">
        <f>L49*J49*տ</f>
        <v>26.399076195394734</v>
      </c>
      <c r="N49" s="509"/>
      <c r="O49" s="509"/>
      <c r="P49" s="506"/>
      <c r="Q49" s="231"/>
      <c r="R49" s="231"/>
      <c r="S49" s="231"/>
      <c r="T49" s="231"/>
      <c r="U49" s="231"/>
      <c r="V49" s="231"/>
      <c r="W49" s="231"/>
      <c r="X49" s="231"/>
      <c r="Y49" s="231"/>
      <c r="Z49" s="231"/>
      <c r="AA49" s="231"/>
      <c r="AB49" s="231"/>
      <c r="AC49" s="231"/>
      <c r="AD49" s="231"/>
      <c r="AE49" s="231"/>
      <c r="AF49" s="231"/>
      <c r="AG49" s="231"/>
      <c r="AH49" s="231"/>
      <c r="AI49" s="231"/>
      <c r="AJ49" s="231"/>
      <c r="AK49" s="231"/>
      <c r="AL49" s="231"/>
      <c r="AM49" s="231"/>
      <c r="AN49" s="231"/>
      <c r="AO49" s="231"/>
      <c r="AP49" s="231"/>
      <c r="AQ49" s="231"/>
      <c r="AR49" s="231"/>
      <c r="AS49" s="231"/>
      <c r="AT49" s="231"/>
      <c r="AU49" s="231"/>
      <c r="AV49" s="231"/>
      <c r="AW49" s="231"/>
      <c r="AX49" s="231"/>
      <c r="AY49" s="231"/>
      <c r="AZ49" s="231"/>
      <c r="BA49" s="231"/>
      <c r="BB49" s="231"/>
      <c r="BC49" s="231"/>
      <c r="BD49" s="231"/>
      <c r="BE49" s="231"/>
      <c r="BF49" s="231"/>
      <c r="BG49" s="231"/>
      <c r="BH49" s="231"/>
      <c r="BI49" s="231"/>
      <c r="BJ49" s="231"/>
      <c r="BK49" s="231"/>
      <c r="BL49" s="231"/>
      <c r="BM49" s="231"/>
      <c r="BN49" s="231"/>
      <c r="BO49" s="231"/>
      <c r="BP49" s="231"/>
      <c r="BQ49" s="231"/>
      <c r="BR49" s="231"/>
      <c r="BS49" s="231"/>
      <c r="BT49" s="231"/>
      <c r="BU49" s="231"/>
      <c r="BV49" s="231"/>
      <c r="BW49" s="231"/>
      <c r="BX49" s="231"/>
      <c r="BY49" s="231"/>
      <c r="BZ49" s="231"/>
      <c r="CA49" s="231"/>
      <c r="CB49" s="231"/>
    </row>
    <row r="50" spans="1:80" s="13" customFormat="1" ht="12.75" customHeight="1">
      <c r="A50" s="373">
        <v>12</v>
      </c>
      <c r="B50" s="437" t="s">
        <v>137</v>
      </c>
      <c r="C50" s="439" t="s">
        <v>152</v>
      </c>
      <c r="D50" s="421" t="s">
        <v>119</v>
      </c>
      <c r="E50" s="518">
        <v>7</v>
      </c>
      <c r="F50" s="161">
        <v>0</v>
      </c>
      <c r="G50" s="216">
        <v>0</v>
      </c>
      <c r="H50" s="435" t="s">
        <v>0</v>
      </c>
      <c r="I50" s="435" t="s">
        <v>0</v>
      </c>
      <c r="J50" s="435" t="s">
        <v>0</v>
      </c>
      <c r="K50" s="435" t="s">
        <v>0</v>
      </c>
      <c r="L50" s="435" t="s">
        <v>0</v>
      </c>
      <c r="M50" s="435" t="s">
        <v>0</v>
      </c>
      <c r="N50" s="441">
        <f>F51+G51</f>
        <v>0</v>
      </c>
      <c r="O50" s="447">
        <f>N50+N52</f>
        <v>51.164999999999999</v>
      </c>
      <c r="P50" s="523">
        <f>O50*E50</f>
        <v>358.15499999999997</v>
      </c>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row>
    <row r="51" spans="1:80" s="13" customFormat="1" ht="17.25" customHeight="1">
      <c r="A51" s="367"/>
      <c r="B51" s="438"/>
      <c r="C51" s="440"/>
      <c r="D51" s="422"/>
      <c r="E51" s="519"/>
      <c r="F51" s="10">
        <f>F50*ա</f>
        <v>0</v>
      </c>
      <c r="G51" s="10">
        <f>G50*մ</f>
        <v>0</v>
      </c>
      <c r="H51" s="436"/>
      <c r="I51" s="436"/>
      <c r="J51" s="436"/>
      <c r="K51" s="436"/>
      <c r="L51" s="436"/>
      <c r="M51" s="436"/>
      <c r="N51" s="442"/>
      <c r="O51" s="448"/>
      <c r="P51" s="524"/>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row>
    <row r="52" spans="1:80" s="13" customFormat="1" ht="21.75" customHeight="1">
      <c r="A52" s="14"/>
      <c r="B52" s="14"/>
      <c r="C52" s="15"/>
      <c r="D52" s="14"/>
      <c r="E52" s="14"/>
      <c r="F52" s="76"/>
      <c r="G52" s="76"/>
      <c r="H52" s="133" t="s">
        <v>153</v>
      </c>
      <c r="I52" s="133" t="s">
        <v>119</v>
      </c>
      <c r="J52" s="136">
        <v>1</v>
      </c>
      <c r="K52" s="137"/>
      <c r="L52" s="137">
        <v>45</v>
      </c>
      <c r="M52" s="130">
        <f>L52*J52*տ</f>
        <v>51.164999999999999</v>
      </c>
      <c r="N52" s="16">
        <f>M52</f>
        <v>51.164999999999999</v>
      </c>
      <c r="O52" s="449"/>
      <c r="P52" s="525"/>
      <c r="Q52" s="240"/>
      <c r="R52" s="240"/>
      <c r="S52" s="240"/>
      <c r="T52" s="240"/>
      <c r="U52" s="240"/>
      <c r="V52" s="240"/>
      <c r="W52" s="240"/>
      <c r="X52" s="240"/>
      <c r="Y52" s="240"/>
      <c r="Z52" s="240"/>
      <c r="AA52" s="240"/>
      <c r="AB52" s="240"/>
      <c r="AC52" s="240"/>
      <c r="AD52" s="240"/>
      <c r="AE52" s="240"/>
      <c r="AF52" s="240"/>
      <c r="AG52" s="240"/>
      <c r="AH52" s="240"/>
      <c r="AI52" s="240"/>
      <c r="AJ52" s="240"/>
      <c r="AK52" s="240"/>
      <c r="AL52" s="240"/>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row>
    <row r="53" spans="1:80" s="12" customFormat="1" ht="25.5" customHeight="1">
      <c r="A53" s="373">
        <v>13</v>
      </c>
      <c r="B53" s="526" t="s">
        <v>154</v>
      </c>
      <c r="C53" s="470" t="s">
        <v>155</v>
      </c>
      <c r="D53" s="358" t="s">
        <v>3</v>
      </c>
      <c r="E53" s="521">
        <f>8.7*7</f>
        <v>60.899999999999991</v>
      </c>
      <c r="F53" s="241">
        <v>2.7799999999999998E-2</v>
      </c>
      <c r="G53" s="241">
        <v>1.1999999999999999E-3</v>
      </c>
      <c r="H53" s="520" t="s">
        <v>0</v>
      </c>
      <c r="I53" s="520" t="s">
        <v>0</v>
      </c>
      <c r="J53" s="520" t="s">
        <v>0</v>
      </c>
      <c r="K53" s="520" t="s">
        <v>0</v>
      </c>
      <c r="L53" s="520" t="s">
        <v>0</v>
      </c>
      <c r="M53" s="520" t="s">
        <v>0</v>
      </c>
      <c r="N53" s="521">
        <f>F54+G54</f>
        <v>5.6946913999999994E-2</v>
      </c>
      <c r="O53" s="521">
        <f>N53+M55</f>
        <v>0.79599691399999994</v>
      </c>
      <c r="P53" s="522">
        <f>E53*O53</f>
        <v>48.476212062599991</v>
      </c>
      <c r="Q53" s="243"/>
      <c r="R53" s="243"/>
      <c r="S53" s="243"/>
      <c r="T53" s="243"/>
      <c r="U53" s="243"/>
      <c r="V53" s="24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c r="BA53" s="243"/>
      <c r="BB53" s="243"/>
      <c r="BC53" s="243"/>
      <c r="BD53" s="243"/>
      <c r="BE53" s="243"/>
      <c r="BF53" s="243"/>
      <c r="BG53" s="243"/>
      <c r="BH53" s="243"/>
      <c r="BI53" s="243"/>
      <c r="BJ53" s="243"/>
      <c r="BK53" s="243"/>
      <c r="BL53" s="243"/>
      <c r="BM53" s="243"/>
      <c r="BN53" s="243"/>
      <c r="BO53" s="243"/>
      <c r="BP53" s="243"/>
      <c r="BQ53" s="243"/>
      <c r="BR53" s="243"/>
      <c r="BS53" s="243"/>
      <c r="BT53" s="243"/>
      <c r="BU53" s="243"/>
      <c r="BV53" s="243"/>
      <c r="BW53" s="243"/>
      <c r="BX53" s="243"/>
      <c r="BY53" s="243"/>
      <c r="BZ53" s="243"/>
      <c r="CA53" s="243"/>
      <c r="CB53" s="243"/>
    </row>
    <row r="54" spans="1:80" s="12" customFormat="1" ht="26.25" customHeight="1">
      <c r="A54" s="367"/>
      <c r="B54" s="526"/>
      <c r="C54" s="471"/>
      <c r="D54" s="358"/>
      <c r="E54" s="521"/>
      <c r="F54" s="10">
        <f>F53*ա</f>
        <v>5.2912573999999997E-2</v>
      </c>
      <c r="G54" s="10">
        <f>G53*մ</f>
        <v>4.03434E-3</v>
      </c>
      <c r="H54" s="520"/>
      <c r="I54" s="520"/>
      <c r="J54" s="520"/>
      <c r="K54" s="520"/>
      <c r="L54" s="520"/>
      <c r="M54" s="520"/>
      <c r="N54" s="521"/>
      <c r="O54" s="521"/>
      <c r="P54" s="522"/>
      <c r="Q54" s="243"/>
      <c r="R54" s="243"/>
      <c r="S54" s="243"/>
      <c r="T54" s="243"/>
      <c r="U54" s="243"/>
      <c r="V54" s="243"/>
      <c r="W54" s="243"/>
      <c r="X54" s="243"/>
      <c r="Y54" s="243"/>
      <c r="Z54" s="243"/>
      <c r="AA54" s="243"/>
      <c r="AB54" s="243"/>
      <c r="AC54" s="243"/>
      <c r="AD54" s="243"/>
      <c r="AE54" s="243"/>
      <c r="AF54" s="243"/>
      <c r="AG54" s="243"/>
      <c r="AH54" s="243"/>
      <c r="AI54" s="243"/>
      <c r="AJ54" s="243"/>
      <c r="AK54" s="243"/>
      <c r="AL54" s="243"/>
      <c r="AM54" s="243"/>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c r="BL54" s="243"/>
      <c r="BM54" s="243"/>
      <c r="BN54" s="243"/>
      <c r="BO54" s="243"/>
      <c r="BP54" s="243"/>
      <c r="BQ54" s="243"/>
      <c r="BR54" s="243"/>
      <c r="BS54" s="243"/>
      <c r="BT54" s="243"/>
      <c r="BU54" s="243"/>
      <c r="BV54" s="243"/>
      <c r="BW54" s="243"/>
      <c r="BX54" s="243"/>
      <c r="BY54" s="243"/>
      <c r="BZ54" s="243"/>
      <c r="CA54" s="243"/>
      <c r="CB54" s="243"/>
    </row>
    <row r="55" spans="1:80" s="12" customFormat="1" ht="24.75" customHeight="1">
      <c r="A55" s="81"/>
      <c r="B55" s="81"/>
      <c r="C55" s="170"/>
      <c r="D55" s="81"/>
      <c r="E55" s="11"/>
      <c r="F55" s="244"/>
      <c r="G55" s="244"/>
      <c r="H55" s="242" t="s">
        <v>156</v>
      </c>
      <c r="I55" s="242" t="s">
        <v>3</v>
      </c>
      <c r="J55" s="245">
        <v>1</v>
      </c>
      <c r="K55" s="242"/>
      <c r="L55" s="130">
        <v>0.65</v>
      </c>
      <c r="M55" s="130">
        <f>L55*J55*տ</f>
        <v>0.73904999999999998</v>
      </c>
      <c r="N55" s="11"/>
      <c r="O55" s="521"/>
      <c r="P55" s="522"/>
      <c r="Q55" s="243"/>
      <c r="R55" s="243"/>
      <c r="S55" s="243"/>
      <c r="T55" s="243"/>
      <c r="U55" s="243"/>
      <c r="V55" s="243"/>
      <c r="W55" s="243"/>
      <c r="X55" s="243"/>
      <c r="Y55" s="243"/>
      <c r="Z55" s="243"/>
      <c r="AA55" s="243"/>
      <c r="AB55" s="243"/>
      <c r="AC55" s="243"/>
      <c r="AD55" s="243"/>
      <c r="AE55" s="243"/>
      <c r="AF55" s="243"/>
      <c r="AG55" s="243"/>
      <c r="AH55" s="243"/>
      <c r="AI55" s="243"/>
      <c r="AJ55" s="243"/>
      <c r="AK55" s="243"/>
      <c r="AL55" s="243"/>
      <c r="AM55" s="243"/>
      <c r="AN55" s="243"/>
      <c r="AO55" s="243"/>
      <c r="AP55" s="243"/>
      <c r="AQ55" s="243"/>
      <c r="AR55" s="243"/>
      <c r="AS55" s="243"/>
      <c r="AT55" s="243"/>
      <c r="AU55" s="243"/>
      <c r="AV55" s="243"/>
      <c r="AW55" s="243"/>
      <c r="AX55" s="243"/>
      <c r="AY55" s="243"/>
      <c r="AZ55" s="243"/>
      <c r="BA55" s="243"/>
      <c r="BB55" s="243"/>
      <c r="BC55" s="243"/>
      <c r="BD55" s="243"/>
      <c r="BE55" s="243"/>
      <c r="BF55" s="243"/>
      <c r="BG55" s="243"/>
      <c r="BH55" s="243"/>
      <c r="BI55" s="243"/>
      <c r="BJ55" s="243"/>
      <c r="BK55" s="243"/>
      <c r="BL55" s="243"/>
      <c r="BM55" s="243"/>
      <c r="BN55" s="243"/>
      <c r="BO55" s="243"/>
      <c r="BP55" s="243"/>
      <c r="BQ55" s="243"/>
      <c r="BR55" s="243"/>
      <c r="BS55" s="243"/>
      <c r="BT55" s="243"/>
      <c r="BU55" s="243"/>
      <c r="BV55" s="243"/>
      <c r="BW55" s="243"/>
      <c r="BX55" s="243"/>
      <c r="BY55" s="243"/>
      <c r="BZ55" s="243"/>
      <c r="CA55" s="243"/>
      <c r="CB55" s="243"/>
    </row>
    <row r="56" spans="1:80" s="219" customFormat="1" ht="24.75" customHeight="1">
      <c r="A56" s="530">
        <v>14</v>
      </c>
      <c r="B56" s="531" t="s">
        <v>137</v>
      </c>
      <c r="C56" s="474" t="s">
        <v>157</v>
      </c>
      <c r="D56" s="530" t="s">
        <v>3</v>
      </c>
      <c r="E56" s="532">
        <f>15.8*7</f>
        <v>110.60000000000001</v>
      </c>
      <c r="F56" s="244">
        <v>0</v>
      </c>
      <c r="G56" s="244">
        <v>0</v>
      </c>
      <c r="H56" s="529" t="s">
        <v>0</v>
      </c>
      <c r="I56" s="529" t="s">
        <v>0</v>
      </c>
      <c r="J56" s="529" t="s">
        <v>0</v>
      </c>
      <c r="K56" s="529" t="s">
        <v>0</v>
      </c>
      <c r="L56" s="529" t="s">
        <v>0</v>
      </c>
      <c r="M56" s="529" t="s">
        <v>0</v>
      </c>
      <c r="N56" s="533">
        <f>F57+G57</f>
        <v>0</v>
      </c>
      <c r="O56" s="527">
        <f>N56+N58</f>
        <v>0.73904999999999998</v>
      </c>
      <c r="P56" s="528">
        <f>O56*E56</f>
        <v>81.738930000000011</v>
      </c>
      <c r="Q56" s="248"/>
      <c r="R56" s="248"/>
      <c r="S56" s="248"/>
      <c r="T56" s="248"/>
      <c r="U56" s="248"/>
      <c r="V56" s="248"/>
      <c r="W56" s="248"/>
      <c r="X56" s="248"/>
      <c r="Y56" s="248"/>
      <c r="Z56" s="248"/>
      <c r="AA56" s="248"/>
      <c r="AB56" s="248"/>
      <c r="AC56" s="248"/>
      <c r="AD56" s="248"/>
      <c r="AE56" s="248"/>
      <c r="AF56" s="248"/>
      <c r="AG56" s="248"/>
      <c r="AH56" s="248"/>
      <c r="AI56" s="248"/>
      <c r="AJ56" s="248"/>
      <c r="AK56" s="248"/>
      <c r="AL56" s="248"/>
      <c r="AM56" s="248"/>
      <c r="AN56" s="248"/>
      <c r="AO56" s="248"/>
      <c r="AP56" s="248"/>
      <c r="AQ56" s="248"/>
      <c r="AR56" s="248"/>
      <c r="AS56" s="248"/>
      <c r="AT56" s="248"/>
      <c r="AU56" s="248"/>
      <c r="AV56" s="248"/>
      <c r="AW56" s="248"/>
      <c r="AX56" s="248"/>
      <c r="AY56" s="248"/>
      <c r="AZ56" s="248"/>
      <c r="BA56" s="248"/>
      <c r="BB56" s="248"/>
      <c r="BC56" s="248"/>
      <c r="BD56" s="248"/>
      <c r="BE56" s="248"/>
      <c r="BF56" s="248"/>
      <c r="BG56" s="248"/>
      <c r="BH56" s="248"/>
      <c r="BI56" s="248"/>
      <c r="BJ56" s="248"/>
      <c r="BK56" s="248"/>
      <c r="BL56" s="248"/>
      <c r="BM56" s="248"/>
      <c r="BN56" s="248"/>
      <c r="BO56" s="248"/>
      <c r="BP56" s="248"/>
      <c r="BQ56" s="248"/>
      <c r="BR56" s="248"/>
      <c r="BS56" s="248"/>
      <c r="BT56" s="248"/>
      <c r="BU56" s="248"/>
      <c r="BV56" s="248"/>
      <c r="BW56" s="248"/>
      <c r="BX56" s="248"/>
      <c r="BY56" s="248"/>
      <c r="BZ56" s="248"/>
      <c r="CA56" s="248"/>
      <c r="CB56" s="248"/>
    </row>
    <row r="57" spans="1:80" s="219" customFormat="1" ht="27" customHeight="1">
      <c r="A57" s="530"/>
      <c r="B57" s="531"/>
      <c r="C57" s="474"/>
      <c r="D57" s="530"/>
      <c r="E57" s="532"/>
      <c r="F57" s="10">
        <f>F56*ա</f>
        <v>0</v>
      </c>
      <c r="G57" s="10">
        <f>G56*մ</f>
        <v>0</v>
      </c>
      <c r="H57" s="529"/>
      <c r="I57" s="529"/>
      <c r="J57" s="529"/>
      <c r="K57" s="529"/>
      <c r="L57" s="529"/>
      <c r="M57" s="529"/>
      <c r="N57" s="533"/>
      <c r="O57" s="527"/>
      <c r="P57" s="52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row>
    <row r="58" spans="1:80" s="219" customFormat="1" ht="23.25" customHeight="1">
      <c r="A58" s="218"/>
      <c r="B58" s="218"/>
      <c r="C58" s="199"/>
      <c r="D58" s="218"/>
      <c r="E58" s="221"/>
      <c r="F58" s="221"/>
      <c r="G58" s="221"/>
      <c r="H58" s="247" t="s">
        <v>158</v>
      </c>
      <c r="I58" s="247" t="s">
        <v>3</v>
      </c>
      <c r="J58" s="209">
        <v>1</v>
      </c>
      <c r="K58" s="247"/>
      <c r="L58" s="249">
        <v>0.65</v>
      </c>
      <c r="M58" s="130">
        <f>L58*J58*տ</f>
        <v>0.73904999999999998</v>
      </c>
      <c r="N58" s="221">
        <f>M58</f>
        <v>0.73904999999999998</v>
      </c>
      <c r="O58" s="527"/>
      <c r="P58" s="528"/>
      <c r="Q58" s="248"/>
      <c r="R58" s="248"/>
      <c r="S58" s="248"/>
      <c r="T58" s="248"/>
      <c r="U58" s="248"/>
      <c r="V58" s="248"/>
      <c r="W58" s="248"/>
      <c r="X58" s="248"/>
      <c r="Y58" s="248"/>
      <c r="Z58" s="248"/>
      <c r="AA58" s="248"/>
      <c r="AB58" s="248"/>
      <c r="AC58" s="248"/>
      <c r="AD58" s="248"/>
      <c r="AE58" s="248"/>
      <c r="AF58" s="248"/>
      <c r="AG58" s="248"/>
      <c r="AH58" s="248"/>
      <c r="AI58" s="248"/>
      <c r="AJ58" s="248"/>
      <c r="AK58" s="248"/>
      <c r="AL58" s="248"/>
      <c r="AM58" s="248"/>
      <c r="AN58" s="248"/>
      <c r="AO58" s="248"/>
      <c r="AP58" s="248"/>
      <c r="AQ58" s="248"/>
      <c r="AR58" s="248"/>
      <c r="AS58" s="248"/>
      <c r="AT58" s="248"/>
      <c r="AU58" s="248"/>
      <c r="AV58" s="248"/>
      <c r="AW58" s="248"/>
      <c r="AX58" s="248"/>
      <c r="AY58" s="248"/>
      <c r="AZ58" s="248"/>
      <c r="BA58" s="248"/>
      <c r="BB58" s="248"/>
      <c r="BC58" s="248"/>
      <c r="BD58" s="248"/>
      <c r="BE58" s="248"/>
      <c r="BF58" s="248"/>
      <c r="BG58" s="248"/>
      <c r="BH58" s="248"/>
      <c r="BI58" s="248"/>
      <c r="BJ58" s="248"/>
      <c r="BK58" s="248"/>
      <c r="BL58" s="248"/>
      <c r="BM58" s="248"/>
      <c r="BN58" s="248"/>
      <c r="BO58" s="248"/>
      <c r="BP58" s="248"/>
      <c r="BQ58" s="248"/>
      <c r="BR58" s="248"/>
      <c r="BS58" s="248"/>
      <c r="BT58" s="248"/>
      <c r="BU58" s="248"/>
      <c r="BV58" s="248"/>
      <c r="BW58" s="248"/>
      <c r="BX58" s="248"/>
      <c r="BY58" s="248"/>
      <c r="BZ58" s="248"/>
      <c r="CA58" s="248"/>
      <c r="CB58" s="248"/>
    </row>
    <row r="59" spans="1:80" s="24" customFormat="1" ht="15.95" customHeight="1">
      <c r="A59" s="17"/>
      <c r="B59" s="17"/>
      <c r="C59" s="18" t="s">
        <v>20</v>
      </c>
      <c r="D59" s="17" t="s">
        <v>21</v>
      </c>
      <c r="E59" s="17"/>
      <c r="F59" s="17"/>
      <c r="G59" s="17"/>
      <c r="H59" s="19"/>
      <c r="I59" s="20"/>
      <c r="J59" s="21"/>
      <c r="K59" s="22"/>
      <c r="L59" s="23"/>
      <c r="M59" s="23"/>
      <c r="N59" s="21"/>
      <c r="O59" s="23"/>
      <c r="P59" s="90">
        <f>SUM(P11:P58)</f>
        <v>7831.7752974072055</v>
      </c>
    </row>
    <row r="60" spans="1:80" s="28" customFormat="1" ht="15.95" customHeight="1">
      <c r="A60" s="25"/>
      <c r="B60" s="25"/>
      <c r="C60" s="26" t="s">
        <v>22</v>
      </c>
      <c r="D60" s="99" t="s">
        <v>21</v>
      </c>
      <c r="E60" s="25"/>
      <c r="F60" s="25"/>
      <c r="G60" s="25"/>
      <c r="H60" s="25"/>
      <c r="I60" s="25"/>
      <c r="J60" s="27"/>
      <c r="K60" s="27"/>
      <c r="L60" s="27"/>
      <c r="M60" s="27"/>
      <c r="N60" s="27"/>
      <c r="O60" s="27"/>
      <c r="P60" s="91">
        <f>P59*13.3/100</f>
        <v>1041.6261145551584</v>
      </c>
    </row>
    <row r="61" spans="1:80" s="28" customFormat="1" ht="15.95" customHeight="1">
      <c r="A61" s="25"/>
      <c r="B61" s="25"/>
      <c r="C61" s="26" t="s">
        <v>20</v>
      </c>
      <c r="D61" s="99" t="s">
        <v>21</v>
      </c>
      <c r="E61" s="25"/>
      <c r="F61" s="25"/>
      <c r="G61" s="25"/>
      <c r="H61" s="25"/>
      <c r="I61" s="25"/>
      <c r="J61" s="27"/>
      <c r="K61" s="27"/>
      <c r="L61" s="27"/>
      <c r="M61" s="27"/>
      <c r="N61" s="27"/>
      <c r="O61" s="27"/>
      <c r="P61" s="91">
        <f>P59+P60</f>
        <v>8873.4014119623644</v>
      </c>
    </row>
    <row r="62" spans="1:80" s="28" customFormat="1" ht="15.95" customHeight="1">
      <c r="A62" s="25"/>
      <c r="B62" s="25"/>
      <c r="C62" s="26" t="s">
        <v>23</v>
      </c>
      <c r="D62" s="99" t="s">
        <v>21</v>
      </c>
      <c r="E62" s="25"/>
      <c r="F62" s="25"/>
      <c r="G62" s="25"/>
      <c r="H62" s="25"/>
      <c r="I62" s="25"/>
      <c r="J62" s="27"/>
      <c r="K62" s="27"/>
      <c r="L62" s="27"/>
      <c r="M62" s="27"/>
      <c r="N62" s="27"/>
      <c r="O62" s="27"/>
      <c r="P62" s="91">
        <f>P61*0.11</f>
        <v>976.07415531586014</v>
      </c>
    </row>
    <row r="63" spans="1:80" s="28" customFormat="1" ht="15.95" customHeight="1">
      <c r="A63" s="25"/>
      <c r="B63" s="25"/>
      <c r="C63" s="26" t="s">
        <v>20</v>
      </c>
      <c r="D63" s="99" t="s">
        <v>21</v>
      </c>
      <c r="E63" s="25"/>
      <c r="F63" s="25"/>
      <c r="G63" s="25"/>
      <c r="H63" s="25"/>
      <c r="I63" s="25"/>
      <c r="J63" s="27"/>
      <c r="K63" s="27"/>
      <c r="L63" s="27"/>
      <c r="M63" s="27"/>
      <c r="N63" s="27"/>
      <c r="O63" s="27"/>
      <c r="P63" s="91">
        <f>SUM(P61:P62)</f>
        <v>9849.4755672782248</v>
      </c>
    </row>
    <row r="64" spans="1:80" s="29" customFormat="1" ht="21.75" customHeight="1">
      <c r="C64" s="87"/>
      <c r="E64" s="88"/>
      <c r="L64" s="88"/>
      <c r="P64" s="88"/>
    </row>
  </sheetData>
  <mergeCells count="228">
    <mergeCell ref="P53:P55"/>
    <mergeCell ref="A56:A57"/>
    <mergeCell ref="B56:B57"/>
    <mergeCell ref="C56:C57"/>
    <mergeCell ref="D56:D57"/>
    <mergeCell ref="E56:E57"/>
    <mergeCell ref="N56:N57"/>
    <mergeCell ref="O56:O58"/>
    <mergeCell ref="P56:P58"/>
    <mergeCell ref="H56:H57"/>
    <mergeCell ref="I56:I57"/>
    <mergeCell ref="J56:J57"/>
    <mergeCell ref="K56:K57"/>
    <mergeCell ref="L56:L57"/>
    <mergeCell ref="M56:M57"/>
    <mergeCell ref="A53:A54"/>
    <mergeCell ref="B53:B54"/>
    <mergeCell ref="C53:C54"/>
    <mergeCell ref="D53:D54"/>
    <mergeCell ref="E53:E54"/>
    <mergeCell ref="H53:H54"/>
    <mergeCell ref="I53:I54"/>
    <mergeCell ref="J53:J54"/>
    <mergeCell ref="K50:K51"/>
    <mergeCell ref="L50:L51"/>
    <mergeCell ref="M50:M51"/>
    <mergeCell ref="N50:N51"/>
    <mergeCell ref="O50:O52"/>
    <mergeCell ref="L53:L54"/>
    <mergeCell ref="M53:M54"/>
    <mergeCell ref="N53:N54"/>
    <mergeCell ref="O53:O55"/>
    <mergeCell ref="K53:K54"/>
    <mergeCell ref="O45:O49"/>
    <mergeCell ref="P45:P49"/>
    <mergeCell ref="N47:N49"/>
    <mergeCell ref="A50:A51"/>
    <mergeCell ref="B50:B51"/>
    <mergeCell ref="C50:C51"/>
    <mergeCell ref="D50:D51"/>
    <mergeCell ref="E50:E51"/>
    <mergeCell ref="H50:H51"/>
    <mergeCell ref="I50:I51"/>
    <mergeCell ref="I45:I46"/>
    <mergeCell ref="J45:J46"/>
    <mergeCell ref="K45:K46"/>
    <mergeCell ref="L45:L46"/>
    <mergeCell ref="M45:M46"/>
    <mergeCell ref="N45:N46"/>
    <mergeCell ref="A45:A46"/>
    <mergeCell ref="B45:B46"/>
    <mergeCell ref="C45:C46"/>
    <mergeCell ref="D45:D46"/>
    <mergeCell ref="E45:E46"/>
    <mergeCell ref="H45:H46"/>
    <mergeCell ref="P50:P52"/>
    <mergeCell ref="J50:J51"/>
    <mergeCell ref="L40:L41"/>
    <mergeCell ref="M40:M41"/>
    <mergeCell ref="N40:N41"/>
    <mergeCell ref="O40:O44"/>
    <mergeCell ref="P40:P44"/>
    <mergeCell ref="N42:N44"/>
    <mergeCell ref="P37:P39"/>
    <mergeCell ref="A40:A41"/>
    <mergeCell ref="B40:B41"/>
    <mergeCell ref="C40:C41"/>
    <mergeCell ref="D40:D41"/>
    <mergeCell ref="E40:E41"/>
    <mergeCell ref="H40:H41"/>
    <mergeCell ref="I40:I41"/>
    <mergeCell ref="J40:J41"/>
    <mergeCell ref="K40:K41"/>
    <mergeCell ref="J37:J38"/>
    <mergeCell ref="K37:K38"/>
    <mergeCell ref="L37:L38"/>
    <mergeCell ref="M37:M38"/>
    <mergeCell ref="N37:N38"/>
    <mergeCell ref="O37:O39"/>
    <mergeCell ref="O33:O36"/>
    <mergeCell ref="P33:P36"/>
    <mergeCell ref="N35:N36"/>
    <mergeCell ref="A37:A38"/>
    <mergeCell ref="B37:B38"/>
    <mergeCell ref="C37:C38"/>
    <mergeCell ref="D37:D38"/>
    <mergeCell ref="E37:E38"/>
    <mergeCell ref="H37:H38"/>
    <mergeCell ref="I37:I38"/>
    <mergeCell ref="I33:I34"/>
    <mergeCell ref="J33:J34"/>
    <mergeCell ref="K33:K34"/>
    <mergeCell ref="L33:L34"/>
    <mergeCell ref="M33:M34"/>
    <mergeCell ref="N33:N34"/>
    <mergeCell ref="A33:A34"/>
    <mergeCell ref="B33:B34"/>
    <mergeCell ref="C33:C34"/>
    <mergeCell ref="D33:D34"/>
    <mergeCell ref="E33:E34"/>
    <mergeCell ref="H33:H34"/>
    <mergeCell ref="K30:K31"/>
    <mergeCell ref="L30:L31"/>
    <mergeCell ref="M30:M31"/>
    <mergeCell ref="N30:N31"/>
    <mergeCell ref="O30:O32"/>
    <mergeCell ref="P30:P32"/>
    <mergeCell ref="O27:O29"/>
    <mergeCell ref="P27:P29"/>
    <mergeCell ref="A30:A31"/>
    <mergeCell ref="B30:B31"/>
    <mergeCell ref="C30:C31"/>
    <mergeCell ref="D30:D31"/>
    <mergeCell ref="E30:E31"/>
    <mergeCell ref="H30:H31"/>
    <mergeCell ref="I30:I31"/>
    <mergeCell ref="J30:J31"/>
    <mergeCell ref="I27:I28"/>
    <mergeCell ref="J27:J28"/>
    <mergeCell ref="K27:K28"/>
    <mergeCell ref="L27:L28"/>
    <mergeCell ref="M27:M28"/>
    <mergeCell ref="N27:N28"/>
    <mergeCell ref="A27:A28"/>
    <mergeCell ref="B27:B28"/>
    <mergeCell ref="C27:C28"/>
    <mergeCell ref="D27:D28"/>
    <mergeCell ref="E27:E28"/>
    <mergeCell ref="H27:H28"/>
    <mergeCell ref="K24:K25"/>
    <mergeCell ref="L24:L25"/>
    <mergeCell ref="M24:M25"/>
    <mergeCell ref="N24:N25"/>
    <mergeCell ref="O24:O26"/>
    <mergeCell ref="A24:A25"/>
    <mergeCell ref="B24:B25"/>
    <mergeCell ref="C24:C25"/>
    <mergeCell ref="D24:D25"/>
    <mergeCell ref="E24:E25"/>
    <mergeCell ref="H24:H25"/>
    <mergeCell ref="I24:I25"/>
    <mergeCell ref="J24:J25"/>
    <mergeCell ref="I21:I22"/>
    <mergeCell ref="J21:J22"/>
    <mergeCell ref="A21:A22"/>
    <mergeCell ref="B21:B22"/>
    <mergeCell ref="C21:C22"/>
    <mergeCell ref="D21:D22"/>
    <mergeCell ref="E21:E22"/>
    <mergeCell ref="H21:H22"/>
    <mergeCell ref="I15:I16"/>
    <mergeCell ref="J15:J16"/>
    <mergeCell ref="K15:K16"/>
    <mergeCell ref="L15:L16"/>
    <mergeCell ref="M15:M16"/>
    <mergeCell ref="N15:N16"/>
    <mergeCell ref="P24:P26"/>
    <mergeCell ref="O21:O23"/>
    <mergeCell ref="P21:P23"/>
    <mergeCell ref="K21:K22"/>
    <mergeCell ref="L21:L22"/>
    <mergeCell ref="M21:M22"/>
    <mergeCell ref="N21:N22"/>
    <mergeCell ref="O12:O14"/>
    <mergeCell ref="P12:P14"/>
    <mergeCell ref="A15:A16"/>
    <mergeCell ref="B15:B16"/>
    <mergeCell ref="C15:C16"/>
    <mergeCell ref="D15:D16"/>
    <mergeCell ref="E15:E16"/>
    <mergeCell ref="H15:H16"/>
    <mergeCell ref="K18:K19"/>
    <mergeCell ref="L18:L19"/>
    <mergeCell ref="M18:M19"/>
    <mergeCell ref="N18:N19"/>
    <mergeCell ref="O18:O20"/>
    <mergeCell ref="P18:P20"/>
    <mergeCell ref="O15:O17"/>
    <mergeCell ref="P15:P17"/>
    <mergeCell ref="A18:A19"/>
    <mergeCell ref="B18:B19"/>
    <mergeCell ref="C18:C19"/>
    <mergeCell ref="D18:D19"/>
    <mergeCell ref="E18:E19"/>
    <mergeCell ref="H18:H19"/>
    <mergeCell ref="I18:I19"/>
    <mergeCell ref="J18:J19"/>
    <mergeCell ref="N8:N9"/>
    <mergeCell ref="O8:O9"/>
    <mergeCell ref="P8:P9"/>
    <mergeCell ref="I12:I13"/>
    <mergeCell ref="J12:J13"/>
    <mergeCell ref="K12:K13"/>
    <mergeCell ref="L12:L13"/>
    <mergeCell ref="A8:A9"/>
    <mergeCell ref="B8:B9"/>
    <mergeCell ref="C8:C9"/>
    <mergeCell ref="D8:D9"/>
    <mergeCell ref="E8:E9"/>
    <mergeCell ref="F8:F9"/>
    <mergeCell ref="C11:E11"/>
    <mergeCell ref="A12:A13"/>
    <mergeCell ref="B12:B13"/>
    <mergeCell ref="C12:C13"/>
    <mergeCell ref="D12:D13"/>
    <mergeCell ref="E12:E13"/>
    <mergeCell ref="H12:H13"/>
    <mergeCell ref="G8:G9"/>
    <mergeCell ref="H8:M8"/>
    <mergeCell ref="M12:M13"/>
    <mergeCell ref="N12:N13"/>
    <mergeCell ref="C1:H1"/>
    <mergeCell ref="C2:N2"/>
    <mergeCell ref="A3:P3"/>
    <mergeCell ref="A4:P4"/>
    <mergeCell ref="D5:J5"/>
    <mergeCell ref="M5:N5"/>
    <mergeCell ref="O5:P5"/>
    <mergeCell ref="A6:C7"/>
    <mergeCell ref="D6:F6"/>
    <mergeCell ref="H6:I6"/>
    <mergeCell ref="J6:L6"/>
    <mergeCell ref="M6:N6"/>
    <mergeCell ref="O6:P6"/>
    <mergeCell ref="D7:F7"/>
    <mergeCell ref="H7:I7"/>
    <mergeCell ref="J7:M7"/>
    <mergeCell ref="N7:O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7.xml><?xml version="1.0" encoding="utf-8"?>
<worksheet xmlns="http://schemas.openxmlformats.org/spreadsheetml/2006/main" xmlns:r="http://schemas.openxmlformats.org/officeDocument/2006/relationships">
  <sheetPr>
    <tabColor rgb="FFC00000"/>
  </sheetPr>
  <dimension ref="A1:CB58"/>
  <sheetViews>
    <sheetView view="pageBreakPreview" topLeftCell="A25" zoomScale="80" zoomScaleNormal="100" zoomScaleSheetLayoutView="80" workbookViewId="0">
      <selection activeCell="O12" sqref="O12:O52"/>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18" s="4" customFormat="1" ht="24" customHeight="1">
      <c r="A1" s="104" t="s">
        <v>72</v>
      </c>
      <c r="B1" s="104"/>
      <c r="C1" s="385"/>
      <c r="D1" s="385"/>
      <c r="E1" s="385"/>
      <c r="F1" s="385"/>
      <c r="G1" s="385"/>
      <c r="H1" s="385"/>
      <c r="I1" s="104"/>
      <c r="J1" s="104"/>
      <c r="K1" s="104"/>
      <c r="L1" s="104"/>
      <c r="M1" s="104"/>
      <c r="N1" s="104"/>
      <c r="O1" s="104"/>
      <c r="P1" s="104"/>
    </row>
    <row r="2" spans="1:18" s="4" customFormat="1" ht="35.25" customHeight="1">
      <c r="A2" s="105"/>
      <c r="B2" s="105"/>
      <c r="C2" s="386" t="s">
        <v>191</v>
      </c>
      <c r="D2" s="386"/>
      <c r="E2" s="386"/>
      <c r="F2" s="386"/>
      <c r="G2" s="386"/>
      <c r="H2" s="386"/>
      <c r="I2" s="386"/>
      <c r="J2" s="386"/>
      <c r="K2" s="386"/>
      <c r="L2" s="386"/>
      <c r="M2" s="386"/>
      <c r="N2" s="386"/>
      <c r="O2" s="105"/>
      <c r="P2" s="105"/>
    </row>
    <row r="3" spans="1:18" s="4" customFormat="1" ht="19.5" customHeight="1">
      <c r="A3" s="388" t="s">
        <v>244</v>
      </c>
      <c r="B3" s="388"/>
      <c r="C3" s="388"/>
      <c r="D3" s="388"/>
      <c r="E3" s="388"/>
      <c r="F3" s="388"/>
      <c r="G3" s="388"/>
      <c r="H3" s="388"/>
      <c r="I3" s="388"/>
      <c r="J3" s="388"/>
      <c r="K3" s="388"/>
      <c r="L3" s="388"/>
      <c r="M3" s="388"/>
      <c r="N3" s="388"/>
      <c r="O3" s="388"/>
      <c r="P3" s="388"/>
    </row>
    <row r="4" spans="1:18" s="4" customFormat="1" ht="12.75" customHeight="1">
      <c r="A4" s="396"/>
      <c r="B4" s="396"/>
      <c r="C4" s="396"/>
      <c r="D4" s="396"/>
      <c r="E4" s="396"/>
      <c r="F4" s="396"/>
      <c r="G4" s="396"/>
      <c r="H4" s="396"/>
      <c r="I4" s="396"/>
      <c r="J4" s="396"/>
      <c r="K4" s="396"/>
      <c r="L4" s="396"/>
      <c r="M4" s="396"/>
      <c r="N4" s="396"/>
      <c r="O4" s="396"/>
      <c r="P4" s="396"/>
    </row>
    <row r="5" spans="1:18" s="4" customFormat="1" ht="21" customHeight="1">
      <c r="A5" s="6"/>
      <c r="B5" s="6"/>
      <c r="C5" s="8"/>
      <c r="D5" s="397" t="s">
        <v>245</v>
      </c>
      <c r="E5" s="397"/>
      <c r="F5" s="397"/>
      <c r="G5" s="397"/>
      <c r="H5" s="397"/>
      <c r="I5" s="397"/>
      <c r="J5" s="397"/>
      <c r="K5" s="7"/>
      <c r="L5" s="6"/>
      <c r="M5" s="389"/>
      <c r="N5" s="389"/>
      <c r="O5" s="400"/>
      <c r="P5" s="400"/>
    </row>
    <row r="6" spans="1:18" s="4" customFormat="1" ht="24.75" customHeight="1">
      <c r="A6" s="404" t="s">
        <v>239</v>
      </c>
      <c r="B6" s="404"/>
      <c r="C6" s="404"/>
      <c r="D6" s="406" t="s">
        <v>240</v>
      </c>
      <c r="E6" s="406"/>
      <c r="F6" s="406"/>
      <c r="G6" s="83"/>
      <c r="H6" s="395"/>
      <c r="I6" s="395"/>
      <c r="J6" s="398" t="s">
        <v>62</v>
      </c>
      <c r="K6" s="398"/>
      <c r="L6" s="398"/>
      <c r="M6" s="394">
        <f>+P57</f>
        <v>2287.2194678475976</v>
      </c>
      <c r="N6" s="394"/>
      <c r="O6" s="401" t="s">
        <v>25</v>
      </c>
      <c r="P6" s="401"/>
      <c r="Q6" s="6"/>
    </row>
    <row r="7" spans="1:18" s="4" customFormat="1" ht="18.75" customHeight="1">
      <c r="A7" s="405"/>
      <c r="B7" s="405"/>
      <c r="C7" s="405"/>
      <c r="D7" s="392" t="s">
        <v>241</v>
      </c>
      <c r="E7" s="392"/>
      <c r="F7" s="392"/>
      <c r="G7" s="83"/>
      <c r="H7" s="395"/>
      <c r="I7" s="395"/>
      <c r="J7" s="403"/>
      <c r="K7" s="403"/>
      <c r="L7" s="403"/>
      <c r="M7" s="403"/>
      <c r="N7" s="393"/>
      <c r="O7" s="393"/>
      <c r="P7" s="84"/>
      <c r="Q7" s="6"/>
    </row>
    <row r="8" spans="1:18"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18" s="3" customFormat="1" ht="148.5" customHeight="1">
      <c r="A9" s="382"/>
      <c r="B9" s="399"/>
      <c r="C9" s="381"/>
      <c r="D9" s="399"/>
      <c r="E9" s="399"/>
      <c r="F9" s="390"/>
      <c r="G9" s="390"/>
      <c r="H9" s="294" t="s">
        <v>15</v>
      </c>
      <c r="I9" s="298" t="s">
        <v>7</v>
      </c>
      <c r="J9" s="297" t="s">
        <v>16</v>
      </c>
      <c r="K9" s="1" t="s">
        <v>17</v>
      </c>
      <c r="L9" s="1" t="s">
        <v>18</v>
      </c>
      <c r="M9" s="2" t="s">
        <v>192</v>
      </c>
      <c r="N9" s="391"/>
      <c r="O9" s="391"/>
      <c r="P9" s="402"/>
      <c r="Q9" s="5"/>
    </row>
    <row r="10" spans="1:18" s="3" customFormat="1">
      <c r="A10" s="295">
        <v>1</v>
      </c>
      <c r="B10" s="295">
        <v>2</v>
      </c>
      <c r="C10" s="295">
        <v>3</v>
      </c>
      <c r="D10" s="295">
        <v>4</v>
      </c>
      <c r="E10" s="295">
        <v>5</v>
      </c>
      <c r="F10" s="295">
        <v>6</v>
      </c>
      <c r="G10" s="295">
        <v>7</v>
      </c>
      <c r="H10" s="295">
        <v>8</v>
      </c>
      <c r="I10" s="295">
        <v>9</v>
      </c>
      <c r="J10" s="295">
        <v>10</v>
      </c>
      <c r="K10" s="295">
        <v>11</v>
      </c>
      <c r="L10" s="295">
        <v>12</v>
      </c>
      <c r="M10" s="295">
        <v>13</v>
      </c>
      <c r="N10" s="295">
        <v>14</v>
      </c>
      <c r="O10" s="295">
        <v>15</v>
      </c>
      <c r="P10" s="295">
        <v>16</v>
      </c>
      <c r="Q10" s="5"/>
    </row>
    <row r="11" spans="1:18" s="5" customFormat="1">
      <c r="A11" s="211"/>
      <c r="B11" s="211"/>
      <c r="C11" s="430" t="s">
        <v>246</v>
      </c>
      <c r="D11" s="431"/>
      <c r="E11" s="432"/>
      <c r="F11" s="295"/>
      <c r="G11" s="295"/>
      <c r="H11" s="211"/>
      <c r="I11" s="211"/>
      <c r="J11" s="211"/>
      <c r="K11" s="211"/>
      <c r="L11" s="211"/>
      <c r="M11" s="211"/>
      <c r="N11" s="211"/>
      <c r="O11" s="211"/>
      <c r="P11" s="211"/>
    </row>
    <row r="12" spans="1:18" s="78" customFormat="1">
      <c r="A12" s="372">
        <v>1</v>
      </c>
      <c r="B12" s="359" t="s">
        <v>248</v>
      </c>
      <c r="C12" s="360" t="s">
        <v>247</v>
      </c>
      <c r="D12" s="372" t="s">
        <v>119</v>
      </c>
      <c r="E12" s="496">
        <v>1</v>
      </c>
      <c r="F12" s="197">
        <v>4.6500000000000004</v>
      </c>
      <c r="G12" s="197">
        <v>3.27</v>
      </c>
      <c r="H12" s="497" t="s">
        <v>0</v>
      </c>
      <c r="I12" s="497" t="s">
        <v>0</v>
      </c>
      <c r="J12" s="497" t="s">
        <v>0</v>
      </c>
      <c r="K12" s="497" t="s">
        <v>0</v>
      </c>
      <c r="L12" s="497" t="s">
        <v>0</v>
      </c>
      <c r="M12" s="497" t="s">
        <v>0</v>
      </c>
      <c r="N12" s="500">
        <f>F13+G13</f>
        <v>16.216814100000001</v>
      </c>
      <c r="O12" s="501">
        <f>N12+N14</f>
        <v>102.69181410000002</v>
      </c>
      <c r="P12" s="415">
        <f>O12*E12</f>
        <v>102.69181410000002</v>
      </c>
    </row>
    <row r="13" spans="1:18" s="78" customFormat="1" ht="20.25" customHeight="1">
      <c r="A13" s="372"/>
      <c r="B13" s="359"/>
      <c r="C13" s="360"/>
      <c r="D13" s="372"/>
      <c r="E13" s="496"/>
      <c r="F13" s="129">
        <f>F12*1.81305</f>
        <v>8.4306825000000014</v>
      </c>
      <c r="G13" s="129">
        <f>G12*2.38108</f>
        <v>7.7861315999999992</v>
      </c>
      <c r="H13" s="497"/>
      <c r="I13" s="497"/>
      <c r="J13" s="497"/>
      <c r="K13" s="497"/>
      <c r="L13" s="497"/>
      <c r="M13" s="497"/>
      <c r="N13" s="500"/>
      <c r="O13" s="501"/>
      <c r="P13" s="415"/>
    </row>
    <row r="14" spans="1:18" s="78" customFormat="1">
      <c r="A14" s="223"/>
      <c r="B14" s="223"/>
      <c r="C14" s="224"/>
      <c r="D14" s="223"/>
      <c r="E14" s="223"/>
      <c r="F14" s="258"/>
      <c r="G14" s="258"/>
      <c r="H14" s="259" t="s">
        <v>140</v>
      </c>
      <c r="I14" s="256" t="s">
        <v>119</v>
      </c>
      <c r="J14" s="260">
        <v>1</v>
      </c>
      <c r="K14" s="261"/>
      <c r="L14" s="262">
        <v>75</v>
      </c>
      <c r="M14" s="130">
        <f>L14*J14*1.153</f>
        <v>86.475000000000009</v>
      </c>
      <c r="N14" s="260">
        <f>M14</f>
        <v>86.475000000000009</v>
      </c>
      <c r="O14" s="501"/>
      <c r="P14" s="415"/>
    </row>
    <row r="15" spans="1:18" s="162" customFormat="1" ht="24" customHeight="1">
      <c r="A15" s="364">
        <v>2</v>
      </c>
      <c r="B15" s="364" t="s">
        <v>135</v>
      </c>
      <c r="C15" s="426" t="s">
        <v>249</v>
      </c>
      <c r="D15" s="364" t="s">
        <v>119</v>
      </c>
      <c r="E15" s="427">
        <v>3</v>
      </c>
      <c r="F15" s="161">
        <v>0.23100000000000001</v>
      </c>
      <c r="G15" s="161">
        <v>0.151</v>
      </c>
      <c r="H15" s="364" t="s">
        <v>0</v>
      </c>
      <c r="I15" s="364" t="s">
        <v>0</v>
      </c>
      <c r="J15" s="364" t="s">
        <v>0</v>
      </c>
      <c r="K15" s="364" t="s">
        <v>0</v>
      </c>
      <c r="L15" s="364" t="s">
        <v>0</v>
      </c>
      <c r="M15" s="364" t="s">
        <v>0</v>
      </c>
      <c r="N15" s="429">
        <f>F16+G16</f>
        <v>0.94732368</v>
      </c>
      <c r="O15" s="429">
        <f>N15+N17</f>
        <v>46.427323680000001</v>
      </c>
      <c r="P15" s="428">
        <f>E15*O15</f>
        <v>139.28197104</v>
      </c>
    </row>
    <row r="16" spans="1:18" s="162" customFormat="1" ht="24" customHeight="1">
      <c r="A16" s="364"/>
      <c r="B16" s="364"/>
      <c r="C16" s="426"/>
      <c r="D16" s="364"/>
      <c r="E16" s="427"/>
      <c r="F16" s="77">
        <f>F15*ա</f>
        <v>0.43966923000000002</v>
      </c>
      <c r="G16" s="77">
        <f>G15*մ</f>
        <v>0.50765444999999998</v>
      </c>
      <c r="H16" s="364"/>
      <c r="I16" s="364"/>
      <c r="J16" s="364"/>
      <c r="K16" s="364"/>
      <c r="L16" s="364"/>
      <c r="M16" s="364"/>
      <c r="N16" s="429"/>
      <c r="O16" s="429"/>
      <c r="P16" s="428"/>
    </row>
    <row r="17" spans="1:16" s="162" customFormat="1">
      <c r="A17" s="9"/>
      <c r="B17" s="9"/>
      <c r="C17" s="192"/>
      <c r="D17" s="9"/>
      <c r="E17" s="161"/>
      <c r="F17" s="216"/>
      <c r="G17" s="216"/>
      <c r="H17" s="9" t="s">
        <v>136</v>
      </c>
      <c r="I17" s="9" t="s">
        <v>119</v>
      </c>
      <c r="J17" s="216">
        <v>1</v>
      </c>
      <c r="K17" s="9"/>
      <c r="L17" s="131">
        <v>40</v>
      </c>
      <c r="M17" s="11">
        <f>L17*J17*տ</f>
        <v>45.480000000000004</v>
      </c>
      <c r="N17" s="161">
        <f>M17</f>
        <v>45.480000000000004</v>
      </c>
      <c r="O17" s="429"/>
      <c r="P17" s="428"/>
    </row>
    <row r="18" spans="1:16" s="142" customFormat="1">
      <c r="A18" s="465">
        <v>3</v>
      </c>
      <c r="B18" s="476" t="s">
        <v>223</v>
      </c>
      <c r="C18" s="467" t="s">
        <v>224</v>
      </c>
      <c r="D18" s="465" t="s">
        <v>119</v>
      </c>
      <c r="E18" s="477">
        <v>3</v>
      </c>
      <c r="F18" s="197">
        <v>1.28</v>
      </c>
      <c r="G18" s="197">
        <v>1.33</v>
      </c>
      <c r="H18" s="458" t="s">
        <v>0</v>
      </c>
      <c r="I18" s="458" t="s">
        <v>0</v>
      </c>
      <c r="J18" s="458" t="s">
        <v>0</v>
      </c>
      <c r="K18" s="458" t="s">
        <v>0</v>
      </c>
      <c r="L18" s="458" t="s">
        <v>0</v>
      </c>
      <c r="M18" s="458" t="s">
        <v>0</v>
      </c>
      <c r="N18" s="459">
        <f>F19+G19</f>
        <v>5.4875404000000003</v>
      </c>
      <c r="O18" s="455">
        <f>N18+N20</f>
        <v>22.782540400000002</v>
      </c>
      <c r="P18" s="455">
        <f>O18*E18</f>
        <v>68.347621200000006</v>
      </c>
    </row>
    <row r="19" spans="1:16" s="142" customFormat="1">
      <c r="A19" s="465"/>
      <c r="B19" s="476"/>
      <c r="C19" s="467"/>
      <c r="D19" s="465"/>
      <c r="E19" s="477"/>
      <c r="F19" s="129">
        <f>F18*1.81305</f>
        <v>2.3207040000000001</v>
      </c>
      <c r="G19" s="129">
        <f>G18*2.38108</f>
        <v>3.1668363999999998</v>
      </c>
      <c r="H19" s="458"/>
      <c r="I19" s="458"/>
      <c r="J19" s="458"/>
      <c r="K19" s="458"/>
      <c r="L19" s="458"/>
      <c r="M19" s="458"/>
      <c r="N19" s="459"/>
      <c r="O19" s="455"/>
      <c r="P19" s="455"/>
    </row>
    <row r="20" spans="1:16" s="142" customFormat="1" ht="23.25" customHeight="1">
      <c r="A20" s="143"/>
      <c r="B20" s="143"/>
      <c r="C20" s="144"/>
      <c r="D20" s="143"/>
      <c r="E20" s="143"/>
      <c r="F20" s="264"/>
      <c r="G20" s="264"/>
      <c r="H20" s="145" t="s">
        <v>167</v>
      </c>
      <c r="I20" s="141" t="s">
        <v>119</v>
      </c>
      <c r="J20" s="196">
        <v>1</v>
      </c>
      <c r="K20" s="196"/>
      <c r="L20" s="196">
        <v>15</v>
      </c>
      <c r="M20" s="130">
        <f>L20*J20*1.153</f>
        <v>17.295000000000002</v>
      </c>
      <c r="N20" s="196">
        <f>M20</f>
        <v>17.295000000000002</v>
      </c>
      <c r="O20" s="455"/>
      <c r="P20" s="455"/>
    </row>
    <row r="21" spans="1:16" s="78" customFormat="1">
      <c r="A21" s="372">
        <v>4</v>
      </c>
      <c r="B21" s="359" t="s">
        <v>248</v>
      </c>
      <c r="C21" s="360" t="s">
        <v>250</v>
      </c>
      <c r="D21" s="372" t="s">
        <v>119</v>
      </c>
      <c r="E21" s="496">
        <v>1</v>
      </c>
      <c r="F21" s="197">
        <v>4.6500000000000004</v>
      </c>
      <c r="G21" s="197">
        <v>3.27</v>
      </c>
      <c r="H21" s="497" t="s">
        <v>0</v>
      </c>
      <c r="I21" s="497" t="s">
        <v>0</v>
      </c>
      <c r="J21" s="497" t="s">
        <v>0</v>
      </c>
      <c r="K21" s="497" t="s">
        <v>0</v>
      </c>
      <c r="L21" s="497" t="s">
        <v>0</v>
      </c>
      <c r="M21" s="497" t="s">
        <v>0</v>
      </c>
      <c r="N21" s="500">
        <f>F22+G22</f>
        <v>16.216814100000001</v>
      </c>
      <c r="O21" s="501">
        <f>N21+N23</f>
        <v>373.64681410000003</v>
      </c>
      <c r="P21" s="415">
        <f>O21*E21</f>
        <v>373.64681410000003</v>
      </c>
    </row>
    <row r="22" spans="1:16" s="78" customFormat="1" ht="20.25" customHeight="1">
      <c r="A22" s="372"/>
      <c r="B22" s="359"/>
      <c r="C22" s="360"/>
      <c r="D22" s="372"/>
      <c r="E22" s="496"/>
      <c r="F22" s="129">
        <f>F21*1.81305</f>
        <v>8.4306825000000014</v>
      </c>
      <c r="G22" s="129">
        <f>G21*2.38108</f>
        <v>7.7861315999999992</v>
      </c>
      <c r="H22" s="497"/>
      <c r="I22" s="497"/>
      <c r="J22" s="497"/>
      <c r="K22" s="497"/>
      <c r="L22" s="497"/>
      <c r="M22" s="497"/>
      <c r="N22" s="500"/>
      <c r="O22" s="501"/>
      <c r="P22" s="415"/>
    </row>
    <row r="23" spans="1:16" s="78" customFormat="1">
      <c r="A23" s="223"/>
      <c r="B23" s="223"/>
      <c r="C23" s="224"/>
      <c r="D23" s="223"/>
      <c r="E23" s="223"/>
      <c r="F23" s="258"/>
      <c r="G23" s="258"/>
      <c r="H23" s="259" t="s">
        <v>251</v>
      </c>
      <c r="I23" s="256" t="s">
        <v>119</v>
      </c>
      <c r="J23" s="260">
        <v>1</v>
      </c>
      <c r="K23" s="261"/>
      <c r="L23" s="262">
        <v>310</v>
      </c>
      <c r="M23" s="130">
        <f>L23*J23*1.153</f>
        <v>357.43</v>
      </c>
      <c r="N23" s="260">
        <f>M23</f>
        <v>357.43</v>
      </c>
      <c r="O23" s="501"/>
      <c r="P23" s="415"/>
    </row>
    <row r="24" spans="1:16" s="78" customFormat="1" ht="24" customHeight="1">
      <c r="A24" s="372">
        <v>5</v>
      </c>
      <c r="B24" s="359" t="s">
        <v>248</v>
      </c>
      <c r="C24" s="360" t="s">
        <v>252</v>
      </c>
      <c r="D24" s="372" t="s">
        <v>119</v>
      </c>
      <c r="E24" s="496">
        <v>1</v>
      </c>
      <c r="F24" s="197">
        <v>4.6500000000000004</v>
      </c>
      <c r="G24" s="197">
        <v>3.27</v>
      </c>
      <c r="H24" s="497" t="s">
        <v>0</v>
      </c>
      <c r="I24" s="497" t="s">
        <v>0</v>
      </c>
      <c r="J24" s="497" t="s">
        <v>0</v>
      </c>
      <c r="K24" s="497" t="s">
        <v>0</v>
      </c>
      <c r="L24" s="497" t="s">
        <v>0</v>
      </c>
      <c r="M24" s="497" t="s">
        <v>0</v>
      </c>
      <c r="N24" s="500">
        <f>F25+G25</f>
        <v>16.216814100000001</v>
      </c>
      <c r="O24" s="501">
        <f>N24+N26</f>
        <v>535.06681409999999</v>
      </c>
      <c r="P24" s="415">
        <f>O24*E24</f>
        <v>535.06681409999999</v>
      </c>
    </row>
    <row r="25" spans="1:16" s="78" customFormat="1" ht="23.25" customHeight="1">
      <c r="A25" s="372"/>
      <c r="B25" s="359"/>
      <c r="C25" s="360"/>
      <c r="D25" s="372"/>
      <c r="E25" s="496"/>
      <c r="F25" s="129">
        <f>F24*1.81305</f>
        <v>8.4306825000000014</v>
      </c>
      <c r="G25" s="129">
        <f>G24*2.38108</f>
        <v>7.7861315999999992</v>
      </c>
      <c r="H25" s="497"/>
      <c r="I25" s="497"/>
      <c r="J25" s="497"/>
      <c r="K25" s="497"/>
      <c r="L25" s="497"/>
      <c r="M25" s="497"/>
      <c r="N25" s="500"/>
      <c r="O25" s="501"/>
      <c r="P25" s="415"/>
    </row>
    <row r="26" spans="1:16" s="78" customFormat="1" ht="23.25" customHeight="1">
      <c r="A26" s="223"/>
      <c r="B26" s="223"/>
      <c r="C26" s="224"/>
      <c r="D26" s="223"/>
      <c r="E26" s="223"/>
      <c r="F26" s="258"/>
      <c r="G26" s="258"/>
      <c r="H26" s="259" t="s">
        <v>253</v>
      </c>
      <c r="I26" s="256" t="s">
        <v>119</v>
      </c>
      <c r="J26" s="260">
        <v>1</v>
      </c>
      <c r="K26" s="261"/>
      <c r="L26" s="262">
        <v>450</v>
      </c>
      <c r="M26" s="130">
        <f>L26*J26*1.153</f>
        <v>518.85</v>
      </c>
      <c r="N26" s="260">
        <f>M26</f>
        <v>518.85</v>
      </c>
      <c r="O26" s="501"/>
      <c r="P26" s="415"/>
    </row>
    <row r="27" spans="1:16" s="78" customFormat="1" ht="33" customHeight="1">
      <c r="A27" s="372">
        <v>6</v>
      </c>
      <c r="B27" s="359" t="s">
        <v>165</v>
      </c>
      <c r="C27" s="360" t="s">
        <v>254</v>
      </c>
      <c r="D27" s="372" t="s">
        <v>119</v>
      </c>
      <c r="E27" s="496">
        <v>1</v>
      </c>
      <c r="F27" s="197">
        <v>0.79</v>
      </c>
      <c r="G27" s="197">
        <v>0.06</v>
      </c>
      <c r="H27" s="497" t="s">
        <v>0</v>
      </c>
      <c r="I27" s="497" t="s">
        <v>0</v>
      </c>
      <c r="J27" s="497" t="s">
        <v>0</v>
      </c>
      <c r="K27" s="497" t="s">
        <v>0</v>
      </c>
      <c r="L27" s="497" t="s">
        <v>0</v>
      </c>
      <c r="M27" s="497" t="s">
        <v>0</v>
      </c>
      <c r="N27" s="500">
        <f>F28+G28</f>
        <v>1.5751743</v>
      </c>
      <c r="O27" s="501">
        <f>N27+N29</f>
        <v>9.0696743000000009</v>
      </c>
      <c r="P27" s="415">
        <f>O27*E27</f>
        <v>9.0696743000000009</v>
      </c>
    </row>
    <row r="28" spans="1:16" s="78" customFormat="1" ht="20.25" customHeight="1">
      <c r="A28" s="372"/>
      <c r="B28" s="359"/>
      <c r="C28" s="360"/>
      <c r="D28" s="372"/>
      <c r="E28" s="496"/>
      <c r="F28" s="129">
        <f>F27*1.81305</f>
        <v>1.4323095000000001</v>
      </c>
      <c r="G28" s="129">
        <f>G27*2.38108</f>
        <v>0.14286479999999999</v>
      </c>
      <c r="H28" s="497"/>
      <c r="I28" s="497"/>
      <c r="J28" s="497"/>
      <c r="K28" s="497"/>
      <c r="L28" s="497"/>
      <c r="M28" s="497"/>
      <c r="N28" s="500"/>
      <c r="O28" s="501"/>
      <c r="P28" s="415"/>
    </row>
    <row r="29" spans="1:16" s="78" customFormat="1">
      <c r="A29" s="223"/>
      <c r="B29" s="223"/>
      <c r="C29" s="224"/>
      <c r="D29" s="223"/>
      <c r="E29" s="223"/>
      <c r="F29" s="258"/>
      <c r="G29" s="258"/>
      <c r="H29" s="259" t="s">
        <v>140</v>
      </c>
      <c r="I29" s="256" t="s">
        <v>119</v>
      </c>
      <c r="J29" s="260">
        <v>1</v>
      </c>
      <c r="K29" s="261"/>
      <c r="L29" s="262">
        <v>6.5</v>
      </c>
      <c r="M29" s="130">
        <f>L29*J29*1.153</f>
        <v>7.4945000000000004</v>
      </c>
      <c r="N29" s="260">
        <f>M29</f>
        <v>7.4945000000000004</v>
      </c>
      <c r="O29" s="501"/>
      <c r="P29" s="415"/>
    </row>
    <row r="30" spans="1:16" s="78" customFormat="1" ht="24.75" customHeight="1">
      <c r="A30" s="372">
        <v>7</v>
      </c>
      <c r="B30" s="359" t="s">
        <v>165</v>
      </c>
      <c r="C30" s="360" t="s">
        <v>178</v>
      </c>
      <c r="D30" s="372" t="s">
        <v>119</v>
      </c>
      <c r="E30" s="496">
        <v>1</v>
      </c>
      <c r="F30" s="197">
        <v>0.79</v>
      </c>
      <c r="G30" s="197">
        <v>0.06</v>
      </c>
      <c r="H30" s="497" t="s">
        <v>0</v>
      </c>
      <c r="I30" s="497" t="s">
        <v>0</v>
      </c>
      <c r="J30" s="497" t="s">
        <v>0</v>
      </c>
      <c r="K30" s="497" t="s">
        <v>0</v>
      </c>
      <c r="L30" s="497" t="s">
        <v>0</v>
      </c>
      <c r="M30" s="497" t="s">
        <v>0</v>
      </c>
      <c r="N30" s="500">
        <f>F31+G31</f>
        <v>1.5751743</v>
      </c>
      <c r="O30" s="501">
        <f>N30+N32</f>
        <v>35.012174299999998</v>
      </c>
      <c r="P30" s="415">
        <f>O30*E30</f>
        <v>35.012174299999998</v>
      </c>
    </row>
    <row r="31" spans="1:16" s="78" customFormat="1" ht="24.75" customHeight="1">
      <c r="A31" s="372"/>
      <c r="B31" s="359"/>
      <c r="C31" s="360"/>
      <c r="D31" s="372"/>
      <c r="E31" s="496"/>
      <c r="F31" s="129">
        <f>F30*1.81305</f>
        <v>1.4323095000000001</v>
      </c>
      <c r="G31" s="129">
        <f>G30*2.38108</f>
        <v>0.14286479999999999</v>
      </c>
      <c r="H31" s="497"/>
      <c r="I31" s="497"/>
      <c r="J31" s="497"/>
      <c r="K31" s="497"/>
      <c r="L31" s="497"/>
      <c r="M31" s="497"/>
      <c r="N31" s="500"/>
      <c r="O31" s="501"/>
      <c r="P31" s="415"/>
    </row>
    <row r="32" spans="1:16" s="78" customFormat="1">
      <c r="A32" s="223"/>
      <c r="B32" s="223"/>
      <c r="C32" s="224"/>
      <c r="D32" s="223"/>
      <c r="E32" s="223"/>
      <c r="F32" s="258"/>
      <c r="G32" s="258"/>
      <c r="H32" s="259" t="s">
        <v>179</v>
      </c>
      <c r="I32" s="256" t="s">
        <v>119</v>
      </c>
      <c r="J32" s="260">
        <v>1</v>
      </c>
      <c r="K32" s="261"/>
      <c r="L32" s="262">
        <v>29</v>
      </c>
      <c r="M32" s="130">
        <f>L32*J32*1.153</f>
        <v>33.436999999999998</v>
      </c>
      <c r="N32" s="260">
        <f>M32</f>
        <v>33.436999999999998</v>
      </c>
      <c r="O32" s="501"/>
      <c r="P32" s="415"/>
    </row>
    <row r="33" spans="1:80" s="5" customFormat="1">
      <c r="A33" s="211"/>
      <c r="B33" s="211"/>
      <c r="C33" s="430" t="s">
        <v>255</v>
      </c>
      <c r="D33" s="431"/>
      <c r="E33" s="432"/>
      <c r="F33" s="295"/>
      <c r="G33" s="295"/>
      <c r="H33" s="211"/>
      <c r="I33" s="211"/>
      <c r="J33" s="211"/>
      <c r="K33" s="211"/>
      <c r="L33" s="211"/>
      <c r="M33" s="211"/>
      <c r="N33" s="211"/>
      <c r="O33" s="211"/>
      <c r="P33" s="211"/>
    </row>
    <row r="34" spans="1:80" s="13" customFormat="1" ht="24.75" customHeight="1">
      <c r="A34" s="364">
        <v>1</v>
      </c>
      <c r="B34" s="433" t="s">
        <v>88</v>
      </c>
      <c r="C34" s="426" t="s">
        <v>89</v>
      </c>
      <c r="D34" s="364" t="s">
        <v>19</v>
      </c>
      <c r="E34" s="429">
        <v>1.3</v>
      </c>
      <c r="F34" s="161">
        <v>1.02</v>
      </c>
      <c r="G34" s="161">
        <v>0.53</v>
      </c>
      <c r="H34" s="364" t="s">
        <v>0</v>
      </c>
      <c r="I34" s="364" t="s">
        <v>0</v>
      </c>
      <c r="J34" s="364" t="s">
        <v>0</v>
      </c>
      <c r="K34" s="364" t="s">
        <v>0</v>
      </c>
      <c r="L34" s="364" t="s">
        <v>0</v>
      </c>
      <c r="M34" s="364" t="s">
        <v>0</v>
      </c>
      <c r="N34" s="429">
        <f>F35+G35</f>
        <v>3.7232301000000003</v>
      </c>
      <c r="O34" s="434">
        <f>N34+N36</f>
        <v>60.049877982300004</v>
      </c>
      <c r="P34" s="434">
        <f>O34*E34</f>
        <v>78.064841376990003</v>
      </c>
    </row>
    <row r="35" spans="1:80" s="13" customFormat="1" ht="24.75" customHeight="1">
      <c r="A35" s="364"/>
      <c r="B35" s="433"/>
      <c r="C35" s="426"/>
      <c r="D35" s="364"/>
      <c r="E35" s="429"/>
      <c r="F35" s="77">
        <f>F34*ա</f>
        <v>1.9413966</v>
      </c>
      <c r="G35" s="77">
        <f>G34*մ</f>
        <v>1.7818335000000003</v>
      </c>
      <c r="H35" s="364"/>
      <c r="I35" s="364"/>
      <c r="J35" s="364"/>
      <c r="K35" s="364"/>
      <c r="L35" s="364"/>
      <c r="M35" s="364"/>
      <c r="N35" s="429"/>
      <c r="O35" s="434"/>
      <c r="P35" s="434"/>
    </row>
    <row r="36" spans="1:80" s="13" customFormat="1" ht="16.899999999999999" customHeight="1">
      <c r="A36" s="14"/>
      <c r="B36" s="14"/>
      <c r="C36" s="15"/>
      <c r="D36" s="14"/>
      <c r="E36" s="14"/>
      <c r="F36" s="14"/>
      <c r="G36" s="14"/>
      <c r="H36" s="164" t="s">
        <v>67</v>
      </c>
      <c r="I36" s="9" t="s">
        <v>19</v>
      </c>
      <c r="J36" s="165">
        <v>1.0149999999999999</v>
      </c>
      <c r="K36" s="16"/>
      <c r="L36" s="16">
        <v>48</v>
      </c>
      <c r="M36" s="16">
        <f>L36*J36*տ</f>
        <v>55.394640000000003</v>
      </c>
      <c r="N36" s="434">
        <f>M36+M37+M38+M39</f>
        <v>56.326647882300001</v>
      </c>
      <c r="O36" s="434"/>
      <c r="P36" s="434"/>
    </row>
    <row r="37" spans="1:80" s="13" customFormat="1" ht="16.899999999999999" customHeight="1">
      <c r="A37" s="14"/>
      <c r="B37" s="14"/>
      <c r="C37" s="15"/>
      <c r="D37" s="14"/>
      <c r="E37" s="14"/>
      <c r="F37" s="14"/>
      <c r="G37" s="14"/>
      <c r="H37" s="164" t="s">
        <v>90</v>
      </c>
      <c r="I37" s="9" t="s">
        <v>19</v>
      </c>
      <c r="J37" s="165">
        <v>7.0000000000000001E-3</v>
      </c>
      <c r="K37" s="166"/>
      <c r="L37" s="16">
        <v>31</v>
      </c>
      <c r="M37" s="16">
        <f>L37*J37*տ</f>
        <v>0.246729</v>
      </c>
      <c r="N37" s="434"/>
      <c r="O37" s="434"/>
      <c r="P37" s="434"/>
    </row>
    <row r="38" spans="1:80" s="13" customFormat="1" ht="16.149999999999999" customHeight="1">
      <c r="A38" s="14"/>
      <c r="B38" s="14"/>
      <c r="C38" s="15"/>
      <c r="D38" s="14"/>
      <c r="E38" s="14"/>
      <c r="F38" s="14"/>
      <c r="G38" s="14"/>
      <c r="H38" s="164" t="s">
        <v>68</v>
      </c>
      <c r="I38" s="9" t="s">
        <v>91</v>
      </c>
      <c r="J38" s="165">
        <v>0.125</v>
      </c>
      <c r="K38" s="16"/>
      <c r="L38" s="16">
        <v>3.5</v>
      </c>
      <c r="M38" s="16">
        <f>L38*J38*տ</f>
        <v>0.49743749999999998</v>
      </c>
      <c r="N38" s="434"/>
      <c r="O38" s="434"/>
      <c r="P38" s="434"/>
    </row>
    <row r="39" spans="1:80" s="13" customFormat="1" ht="16.899999999999999" customHeight="1">
      <c r="A39" s="14"/>
      <c r="B39" s="14"/>
      <c r="C39" s="15"/>
      <c r="D39" s="14"/>
      <c r="E39" s="14"/>
      <c r="F39" s="14"/>
      <c r="G39" s="14"/>
      <c r="H39" s="164" t="s">
        <v>69</v>
      </c>
      <c r="I39" s="9" t="s">
        <v>19</v>
      </c>
      <c r="J39" s="167">
        <v>1.2999999999999999E-3</v>
      </c>
      <c r="K39" s="166"/>
      <c r="L39" s="16">
        <v>127.083</v>
      </c>
      <c r="M39" s="16">
        <f>L39*J39*տ</f>
        <v>0.1878413823</v>
      </c>
      <c r="N39" s="434"/>
      <c r="O39" s="434"/>
      <c r="P39" s="434"/>
    </row>
    <row r="40" spans="1:80" s="13" customFormat="1" ht="23.25" customHeight="1">
      <c r="A40" s="437" t="s">
        <v>217</v>
      </c>
      <c r="B40" s="437" t="s">
        <v>92</v>
      </c>
      <c r="C40" s="439" t="s">
        <v>93</v>
      </c>
      <c r="D40" s="364" t="s">
        <v>19</v>
      </c>
      <c r="E40" s="450">
        <v>6.5</v>
      </c>
      <c r="F40" s="161">
        <v>2.98</v>
      </c>
      <c r="G40" s="161">
        <v>0.64</v>
      </c>
      <c r="H40" s="421" t="s">
        <v>0</v>
      </c>
      <c r="I40" s="421" t="s">
        <v>0</v>
      </c>
      <c r="J40" s="421" t="s">
        <v>0</v>
      </c>
      <c r="K40" s="421" t="s">
        <v>0</v>
      </c>
      <c r="L40" s="421" t="s">
        <v>0</v>
      </c>
      <c r="M40" s="421" t="s">
        <v>0</v>
      </c>
      <c r="N40" s="441">
        <f>F41+G41</f>
        <v>7.8235714000000005</v>
      </c>
      <c r="O40" s="447">
        <f>N40+N42</f>
        <v>70.601502820000007</v>
      </c>
      <c r="P40" s="447">
        <f>O40*E40</f>
        <v>458.90976833000002</v>
      </c>
    </row>
    <row r="41" spans="1:80" s="13" customFormat="1" ht="23.25" customHeight="1">
      <c r="A41" s="438"/>
      <c r="B41" s="438"/>
      <c r="C41" s="440"/>
      <c r="D41" s="364"/>
      <c r="E41" s="451"/>
      <c r="F41" s="77">
        <f>F40*ա</f>
        <v>5.6719233999999998</v>
      </c>
      <c r="G41" s="77">
        <f>G40*մ</f>
        <v>2.1516480000000002</v>
      </c>
      <c r="H41" s="422"/>
      <c r="I41" s="422"/>
      <c r="J41" s="422"/>
      <c r="K41" s="422"/>
      <c r="L41" s="422"/>
      <c r="M41" s="422"/>
      <c r="N41" s="442"/>
      <c r="O41" s="448"/>
      <c r="P41" s="448"/>
    </row>
    <row r="42" spans="1:80" s="13" customFormat="1" ht="15" customHeight="1">
      <c r="A42" s="14"/>
      <c r="B42" s="14"/>
      <c r="C42" s="15"/>
      <c r="D42" s="14"/>
      <c r="E42" s="14"/>
      <c r="F42" s="14"/>
      <c r="G42" s="14"/>
      <c r="H42" s="164" t="s">
        <v>67</v>
      </c>
      <c r="I42" s="9" t="s">
        <v>19</v>
      </c>
      <c r="J42" s="165">
        <v>1.0149999999999999</v>
      </c>
      <c r="K42" s="16"/>
      <c r="L42" s="16">
        <v>48</v>
      </c>
      <c r="M42" s="16">
        <f>L42*J42*տ</f>
        <v>55.394640000000003</v>
      </c>
      <c r="N42" s="447">
        <f>M42+M43+M44+M46+M45</f>
        <v>62.777931420000009</v>
      </c>
      <c r="O42" s="448"/>
      <c r="P42" s="448"/>
    </row>
    <row r="43" spans="1:80" s="13" customFormat="1" ht="15" customHeight="1">
      <c r="A43" s="14"/>
      <c r="B43" s="14"/>
      <c r="C43" s="15"/>
      <c r="D43" s="14"/>
      <c r="E43" s="14"/>
      <c r="F43" s="14"/>
      <c r="G43" s="14"/>
      <c r="H43" s="164" t="s">
        <v>68</v>
      </c>
      <c r="I43" s="9" t="s">
        <v>91</v>
      </c>
      <c r="J43" s="16">
        <v>0.82</v>
      </c>
      <c r="K43" s="166"/>
      <c r="L43" s="16">
        <v>3.5</v>
      </c>
      <c r="M43" s="16">
        <f>L43*J43*տ</f>
        <v>3.2631899999999998</v>
      </c>
      <c r="N43" s="448"/>
      <c r="O43" s="448"/>
      <c r="P43" s="448"/>
    </row>
    <row r="44" spans="1:80" s="13" customFormat="1" ht="15" customHeight="1">
      <c r="A44" s="14"/>
      <c r="B44" s="14"/>
      <c r="C44" s="15"/>
      <c r="D44" s="14"/>
      <c r="E44" s="14"/>
      <c r="F44" s="14"/>
      <c r="G44" s="14"/>
      <c r="H44" s="164" t="s">
        <v>69</v>
      </c>
      <c r="I44" s="9" t="s">
        <v>19</v>
      </c>
      <c r="J44" s="16">
        <v>0.02</v>
      </c>
      <c r="K44" s="16"/>
      <c r="L44" s="16">
        <v>127.083</v>
      </c>
      <c r="M44" s="16">
        <f>L44*J44*տ</f>
        <v>2.8898674199999999</v>
      </c>
      <c r="N44" s="448"/>
      <c r="O44" s="448"/>
      <c r="P44" s="448"/>
    </row>
    <row r="45" spans="1:80" s="13" customFormat="1" ht="15" customHeight="1">
      <c r="A45" s="14"/>
      <c r="B45" s="14"/>
      <c r="C45" s="15"/>
      <c r="D45" s="14"/>
      <c r="E45" s="14"/>
      <c r="F45" s="14"/>
      <c r="G45" s="14"/>
      <c r="H45" s="164" t="s">
        <v>94</v>
      </c>
      <c r="I45" s="168" t="s">
        <v>3</v>
      </c>
      <c r="J45" s="16">
        <v>0.49</v>
      </c>
      <c r="K45" s="16"/>
      <c r="L45" s="165">
        <v>0.5</v>
      </c>
      <c r="M45" s="16">
        <f>L45*J45*տ</f>
        <v>0.27856500000000001</v>
      </c>
      <c r="N45" s="448"/>
      <c r="O45" s="448"/>
      <c r="P45" s="448"/>
    </row>
    <row r="46" spans="1:80" s="13" customFormat="1" ht="15" customHeight="1">
      <c r="A46" s="14"/>
      <c r="B46" s="14"/>
      <c r="C46" s="15"/>
      <c r="D46" s="14"/>
      <c r="E46" s="14"/>
      <c r="F46" s="14"/>
      <c r="G46" s="14"/>
      <c r="H46" s="164" t="s">
        <v>90</v>
      </c>
      <c r="I46" s="9" t="s">
        <v>19</v>
      </c>
      <c r="J46" s="165">
        <v>2.7E-2</v>
      </c>
      <c r="K46" s="16"/>
      <c r="L46" s="16">
        <v>31</v>
      </c>
      <c r="M46" s="16">
        <f>L46*J46*տ</f>
        <v>0.95166899999999999</v>
      </c>
      <c r="N46" s="449"/>
      <c r="O46" s="449"/>
      <c r="P46" s="449"/>
    </row>
    <row r="47" spans="1:80" s="204" customFormat="1">
      <c r="A47" s="373">
        <v>3</v>
      </c>
      <c r="B47" s="362" t="s">
        <v>127</v>
      </c>
      <c r="C47" s="363" t="s">
        <v>230</v>
      </c>
      <c r="D47" s="364" t="s">
        <v>19</v>
      </c>
      <c r="E47" s="365">
        <v>0.4</v>
      </c>
      <c r="F47" s="200">
        <v>0.89</v>
      </c>
      <c r="G47" s="201">
        <v>0</v>
      </c>
      <c r="H47" s="374" t="s">
        <v>0</v>
      </c>
      <c r="I47" s="374" t="s">
        <v>0</v>
      </c>
      <c r="J47" s="374" t="s">
        <v>0</v>
      </c>
      <c r="K47" s="374" t="s">
        <v>0</v>
      </c>
      <c r="L47" s="374" t="s">
        <v>0</v>
      </c>
      <c r="M47" s="374" t="s">
        <v>0</v>
      </c>
      <c r="N47" s="384">
        <f>F48+G48</f>
        <v>1.6939637000000001</v>
      </c>
      <c r="O47" s="408">
        <f>N47+N49</f>
        <v>6.6967637000000009</v>
      </c>
      <c r="P47" s="409">
        <f>O47*E47</f>
        <v>2.6787054800000005</v>
      </c>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3"/>
      <c r="BL47" s="203"/>
      <c r="BM47" s="203"/>
      <c r="BN47" s="203"/>
      <c r="BO47" s="203"/>
      <c r="BP47" s="203"/>
      <c r="BQ47" s="203"/>
      <c r="BR47" s="203"/>
      <c r="BS47" s="203"/>
      <c r="BT47" s="203"/>
      <c r="BU47" s="203"/>
      <c r="BV47" s="203"/>
      <c r="BW47" s="203"/>
      <c r="BX47" s="203"/>
      <c r="BY47" s="203"/>
      <c r="BZ47" s="203"/>
      <c r="CA47" s="203"/>
      <c r="CB47" s="203"/>
    </row>
    <row r="48" spans="1:80" s="204" customFormat="1" ht="27.75" customHeight="1">
      <c r="A48" s="367"/>
      <c r="B48" s="362"/>
      <c r="C48" s="363"/>
      <c r="D48" s="364"/>
      <c r="E48" s="365"/>
      <c r="F48" s="10">
        <f>F47*ա</f>
        <v>1.6939637000000001</v>
      </c>
      <c r="G48" s="10">
        <f>G47*մ</f>
        <v>0</v>
      </c>
      <c r="H48" s="374"/>
      <c r="I48" s="374"/>
      <c r="J48" s="374"/>
      <c r="K48" s="374"/>
      <c r="L48" s="374"/>
      <c r="M48" s="374"/>
      <c r="N48" s="384"/>
      <c r="O48" s="408"/>
      <c r="P48" s="409"/>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3"/>
      <c r="BL48" s="203"/>
      <c r="BM48" s="203"/>
      <c r="BN48" s="203"/>
      <c r="BO48" s="203"/>
      <c r="BP48" s="203"/>
      <c r="BQ48" s="203"/>
      <c r="BR48" s="203"/>
      <c r="BS48" s="203"/>
      <c r="BT48" s="203"/>
      <c r="BU48" s="203"/>
      <c r="BV48" s="203"/>
      <c r="BW48" s="203"/>
      <c r="BX48" s="203"/>
      <c r="BY48" s="203"/>
      <c r="BZ48" s="203"/>
      <c r="CA48" s="203"/>
      <c r="CB48" s="203"/>
    </row>
    <row r="49" spans="1:80" s="204" customFormat="1" ht="18.75" customHeight="1">
      <c r="A49" s="205"/>
      <c r="B49" s="205"/>
      <c r="C49" s="206"/>
      <c r="D49" s="205"/>
      <c r="E49" s="205"/>
      <c r="F49" s="207"/>
      <c r="G49" s="207"/>
      <c r="H49" s="202" t="s">
        <v>231</v>
      </c>
      <c r="I49" s="202" t="s">
        <v>130</v>
      </c>
      <c r="J49" s="208">
        <v>1.1000000000000001</v>
      </c>
      <c r="K49" s="208"/>
      <c r="L49" s="209">
        <v>4</v>
      </c>
      <c r="M49" s="130">
        <f>L49*J49*տ</f>
        <v>5.0028000000000006</v>
      </c>
      <c r="N49" s="208">
        <f>M49</f>
        <v>5.0028000000000006</v>
      </c>
      <c r="O49" s="408"/>
      <c r="P49" s="409"/>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c r="BX49" s="203"/>
      <c r="BY49" s="203"/>
      <c r="BZ49" s="203"/>
      <c r="CA49" s="203"/>
      <c r="CB49" s="203"/>
    </row>
    <row r="50" spans="1:80" s="219" customFormat="1" ht="41.25" customHeight="1">
      <c r="A50" s="545">
        <v>4</v>
      </c>
      <c r="B50" s="531" t="s">
        <v>256</v>
      </c>
      <c r="C50" s="474" t="s">
        <v>257</v>
      </c>
      <c r="D50" s="547" t="s">
        <v>3</v>
      </c>
      <c r="E50" s="540">
        <v>19</v>
      </c>
      <c r="F50" s="221">
        <v>2.5000000000000001E-2</v>
      </c>
      <c r="G50" s="221">
        <v>1.4999999999999999E-2</v>
      </c>
      <c r="H50" s="530" t="s">
        <v>0</v>
      </c>
      <c r="I50" s="530" t="s">
        <v>0</v>
      </c>
      <c r="J50" s="530" t="s">
        <v>0</v>
      </c>
      <c r="K50" s="530" t="s">
        <v>0</v>
      </c>
      <c r="L50" s="530" t="s">
        <v>0</v>
      </c>
      <c r="M50" s="530" t="s">
        <v>0</v>
      </c>
      <c r="N50" s="527">
        <f>F51+G51</f>
        <v>9.8012500000000002E-2</v>
      </c>
      <c r="O50" s="527">
        <f>N50+N52</f>
        <v>0.83706250000000004</v>
      </c>
      <c r="P50" s="527">
        <f>E50*O50</f>
        <v>15.904187500000001</v>
      </c>
    </row>
    <row r="51" spans="1:80" s="219" customFormat="1" ht="41.25" customHeight="1">
      <c r="A51" s="546"/>
      <c r="B51" s="531"/>
      <c r="C51" s="474"/>
      <c r="D51" s="547"/>
      <c r="E51" s="541"/>
      <c r="F51" s="77">
        <f>F50*ա</f>
        <v>4.7583250000000001E-2</v>
      </c>
      <c r="G51" s="77">
        <f>G50*մ</f>
        <v>5.0429250000000002E-2</v>
      </c>
      <c r="H51" s="530"/>
      <c r="I51" s="530"/>
      <c r="J51" s="530"/>
      <c r="K51" s="530"/>
      <c r="L51" s="530"/>
      <c r="M51" s="530"/>
      <c r="N51" s="527"/>
      <c r="O51" s="527"/>
      <c r="P51" s="527"/>
    </row>
    <row r="52" spans="1:80" s="219" customFormat="1" ht="20.100000000000001" customHeight="1">
      <c r="A52" s="218"/>
      <c r="B52" s="218"/>
      <c r="C52" s="199"/>
      <c r="D52" s="218"/>
      <c r="E52" s="221"/>
      <c r="F52" s="299"/>
      <c r="G52" s="299"/>
      <c r="H52" s="303" t="s">
        <v>228</v>
      </c>
      <c r="I52" s="303" t="s">
        <v>3</v>
      </c>
      <c r="J52" s="246">
        <v>1</v>
      </c>
      <c r="K52" s="218"/>
      <c r="L52" s="221">
        <v>0.65</v>
      </c>
      <c r="M52" s="82">
        <f>L52*J52*տ</f>
        <v>0.73904999999999998</v>
      </c>
      <c r="N52" s="304">
        <f>M52</f>
        <v>0.73904999999999998</v>
      </c>
      <c r="O52" s="527"/>
      <c r="P52" s="527"/>
    </row>
    <row r="53" spans="1:80" s="24" customFormat="1" ht="15.95" customHeight="1">
      <c r="A53" s="17"/>
      <c r="B53" s="17"/>
      <c r="C53" s="18" t="s">
        <v>20</v>
      </c>
      <c r="D53" s="17" t="s">
        <v>21</v>
      </c>
      <c r="E53" s="17"/>
      <c r="F53" s="17"/>
      <c r="G53" s="17"/>
      <c r="H53" s="19"/>
      <c r="I53" s="20"/>
      <c r="J53" s="21"/>
      <c r="K53" s="22"/>
      <c r="L53" s="23"/>
      <c r="M53" s="23"/>
      <c r="N53" s="21"/>
      <c r="O53" s="23"/>
      <c r="P53" s="90">
        <f>SUM(P11:P52)</f>
        <v>1818.6743858269901</v>
      </c>
    </row>
    <row r="54" spans="1:80" s="28" customFormat="1" ht="15.95" customHeight="1">
      <c r="A54" s="25"/>
      <c r="B54" s="25"/>
      <c r="C54" s="26" t="s">
        <v>22</v>
      </c>
      <c r="D54" s="99" t="s">
        <v>21</v>
      </c>
      <c r="E54" s="25"/>
      <c r="F54" s="25"/>
      <c r="G54" s="25"/>
      <c r="H54" s="25"/>
      <c r="I54" s="25"/>
      <c r="J54" s="27"/>
      <c r="K54" s="27"/>
      <c r="L54" s="27"/>
      <c r="M54" s="27"/>
      <c r="N54" s="27"/>
      <c r="O54" s="27"/>
      <c r="P54" s="91">
        <f>P53*13.3/100</f>
        <v>241.8836933149897</v>
      </c>
    </row>
    <row r="55" spans="1:80" s="28" customFormat="1" ht="15.95" customHeight="1">
      <c r="A55" s="25"/>
      <c r="B55" s="25"/>
      <c r="C55" s="26" t="s">
        <v>20</v>
      </c>
      <c r="D55" s="99" t="s">
        <v>21</v>
      </c>
      <c r="E55" s="25"/>
      <c r="F55" s="25"/>
      <c r="G55" s="25"/>
      <c r="H55" s="25"/>
      <c r="I55" s="25"/>
      <c r="J55" s="27"/>
      <c r="K55" s="27"/>
      <c r="L55" s="27"/>
      <c r="M55" s="27"/>
      <c r="N55" s="27"/>
      <c r="O55" s="27"/>
      <c r="P55" s="91">
        <f>P53+P54</f>
        <v>2060.5580791419798</v>
      </c>
    </row>
    <row r="56" spans="1:80" s="28" customFormat="1" ht="15.95" customHeight="1">
      <c r="A56" s="25"/>
      <c r="B56" s="25"/>
      <c r="C56" s="26" t="s">
        <v>23</v>
      </c>
      <c r="D56" s="99" t="s">
        <v>21</v>
      </c>
      <c r="E56" s="25"/>
      <c r="F56" s="25"/>
      <c r="G56" s="25"/>
      <c r="H56" s="25"/>
      <c r="I56" s="25"/>
      <c r="J56" s="27"/>
      <c r="K56" s="27"/>
      <c r="L56" s="27"/>
      <c r="M56" s="27"/>
      <c r="N56" s="27"/>
      <c r="O56" s="27"/>
      <c r="P56" s="91">
        <f>P55*0.11</f>
        <v>226.66138870561778</v>
      </c>
    </row>
    <row r="57" spans="1:80" s="28" customFormat="1" ht="15.95" customHeight="1">
      <c r="A57" s="25"/>
      <c r="B57" s="25"/>
      <c r="C57" s="26" t="s">
        <v>20</v>
      </c>
      <c r="D57" s="99" t="s">
        <v>21</v>
      </c>
      <c r="E57" s="25"/>
      <c r="F57" s="25"/>
      <c r="G57" s="25"/>
      <c r="H57" s="25"/>
      <c r="I57" s="25"/>
      <c r="J57" s="27"/>
      <c r="K57" s="27"/>
      <c r="L57" s="27"/>
      <c r="M57" s="27"/>
      <c r="N57" s="27"/>
      <c r="O57" s="27"/>
      <c r="P57" s="91">
        <f>SUM(P55:P56)</f>
        <v>2287.2194678475976</v>
      </c>
    </row>
    <row r="58" spans="1:80" s="29" customFormat="1" ht="21.75" customHeight="1">
      <c r="C58" s="87"/>
      <c r="E58" s="88"/>
      <c r="L58" s="88"/>
      <c r="P58" s="88"/>
    </row>
  </sheetData>
  <mergeCells count="186">
    <mergeCell ref="C1:H1"/>
    <mergeCell ref="C2:N2"/>
    <mergeCell ref="A3:P3"/>
    <mergeCell ref="A4:P4"/>
    <mergeCell ref="D5:J5"/>
    <mergeCell ref="M5:N5"/>
    <mergeCell ref="O5:P5"/>
    <mergeCell ref="A6:C7"/>
    <mergeCell ref="D6:F6"/>
    <mergeCell ref="H6:I6"/>
    <mergeCell ref="J6:L6"/>
    <mergeCell ref="M6:N6"/>
    <mergeCell ref="O6:P6"/>
    <mergeCell ref="D7:F7"/>
    <mergeCell ref="H7:I7"/>
    <mergeCell ref="J7:M7"/>
    <mergeCell ref="N7:O7"/>
    <mergeCell ref="M12:M13"/>
    <mergeCell ref="N12:N13"/>
    <mergeCell ref="O12:O14"/>
    <mergeCell ref="P12:P14"/>
    <mergeCell ref="A8:A9"/>
    <mergeCell ref="B8:B9"/>
    <mergeCell ref="C8:C9"/>
    <mergeCell ref="D8:D9"/>
    <mergeCell ref="E8:E9"/>
    <mergeCell ref="F8:F9"/>
    <mergeCell ref="G8:G9"/>
    <mergeCell ref="H8:M8"/>
    <mergeCell ref="N8:N9"/>
    <mergeCell ref="M27:M28"/>
    <mergeCell ref="N27:N28"/>
    <mergeCell ref="O27:O29"/>
    <mergeCell ref="P27:P29"/>
    <mergeCell ref="O8:O9"/>
    <mergeCell ref="P8:P9"/>
    <mergeCell ref="C11:E11"/>
    <mergeCell ref="N18:N19"/>
    <mergeCell ref="A18:A19"/>
    <mergeCell ref="B18:B19"/>
    <mergeCell ref="C18:C19"/>
    <mergeCell ref="D18:D19"/>
    <mergeCell ref="E18:E19"/>
    <mergeCell ref="H18:H19"/>
    <mergeCell ref="I12:I13"/>
    <mergeCell ref="J12:J13"/>
    <mergeCell ref="A12:A13"/>
    <mergeCell ref="B12:B13"/>
    <mergeCell ref="C12:C13"/>
    <mergeCell ref="D12:D13"/>
    <mergeCell ref="E12:E13"/>
    <mergeCell ref="H12:H13"/>
    <mergeCell ref="K12:K13"/>
    <mergeCell ref="L12:L13"/>
    <mergeCell ref="L30:L31"/>
    <mergeCell ref="I30:I31"/>
    <mergeCell ref="J30:J31"/>
    <mergeCell ref="C33:E33"/>
    <mergeCell ref="N50:N51"/>
    <mergeCell ref="O50:O52"/>
    <mergeCell ref="P50:P52"/>
    <mergeCell ref="O18:O20"/>
    <mergeCell ref="P18:P20"/>
    <mergeCell ref="I18:I19"/>
    <mergeCell ref="J18:J19"/>
    <mergeCell ref="K18:K19"/>
    <mergeCell ref="L18:L19"/>
    <mergeCell ref="M18:M19"/>
    <mergeCell ref="M30:M31"/>
    <mergeCell ref="N30:N31"/>
    <mergeCell ref="O30:O32"/>
    <mergeCell ref="P30:P32"/>
    <mergeCell ref="L24:L25"/>
    <mergeCell ref="M24:M25"/>
    <mergeCell ref="N24:N25"/>
    <mergeCell ref="O24:O26"/>
    <mergeCell ref="P24:P26"/>
    <mergeCell ref="L27:L28"/>
    <mergeCell ref="M40:M41"/>
    <mergeCell ref="N40:N41"/>
    <mergeCell ref="A40:A41"/>
    <mergeCell ref="B40:B41"/>
    <mergeCell ref="C40:C41"/>
    <mergeCell ref="D40:D41"/>
    <mergeCell ref="E40:E41"/>
    <mergeCell ref="H40:H41"/>
    <mergeCell ref="I40:I41"/>
    <mergeCell ref="J40:J41"/>
    <mergeCell ref="K40:K41"/>
    <mergeCell ref="L40:L41"/>
    <mergeCell ref="H15:H16"/>
    <mergeCell ref="I15:I16"/>
    <mergeCell ref="J15:J16"/>
    <mergeCell ref="K15:K16"/>
    <mergeCell ref="A30:A31"/>
    <mergeCell ref="B30:B31"/>
    <mergeCell ref="C30:C31"/>
    <mergeCell ref="D30:D31"/>
    <mergeCell ref="E30:E31"/>
    <mergeCell ref="H30:H31"/>
    <mergeCell ref="K30:K31"/>
    <mergeCell ref="A24:A25"/>
    <mergeCell ref="B24:B25"/>
    <mergeCell ref="C24:C25"/>
    <mergeCell ref="D24:D25"/>
    <mergeCell ref="E24:E25"/>
    <mergeCell ref="H24:H25"/>
    <mergeCell ref="I24:I25"/>
    <mergeCell ref="J24:J25"/>
    <mergeCell ref="K24:K25"/>
    <mergeCell ref="L15:L16"/>
    <mergeCell ref="M15:M16"/>
    <mergeCell ref="N15:N16"/>
    <mergeCell ref="O15:O17"/>
    <mergeCell ref="P15:P17"/>
    <mergeCell ref="A21:A22"/>
    <mergeCell ref="B21:B22"/>
    <mergeCell ref="C21:C22"/>
    <mergeCell ref="D21:D22"/>
    <mergeCell ref="E21:E22"/>
    <mergeCell ref="H21:H22"/>
    <mergeCell ref="I21:I22"/>
    <mergeCell ref="J21:J22"/>
    <mergeCell ref="K21:K22"/>
    <mergeCell ref="L21:L22"/>
    <mergeCell ref="M21:M22"/>
    <mergeCell ref="N21:N22"/>
    <mergeCell ref="O21:O23"/>
    <mergeCell ref="P21:P23"/>
    <mergeCell ref="A15:A16"/>
    <mergeCell ref="B15:B16"/>
    <mergeCell ref="C15:C16"/>
    <mergeCell ref="D15:D16"/>
    <mergeCell ref="E15:E16"/>
    <mergeCell ref="B47:B48"/>
    <mergeCell ref="C47:C48"/>
    <mergeCell ref="D47:D48"/>
    <mergeCell ref="E47:E48"/>
    <mergeCell ref="H47:H48"/>
    <mergeCell ref="I47:I48"/>
    <mergeCell ref="J47:J48"/>
    <mergeCell ref="K47:K48"/>
    <mergeCell ref="A27:A28"/>
    <mergeCell ref="B27:B28"/>
    <mergeCell ref="C27:C28"/>
    <mergeCell ref="D27:D28"/>
    <mergeCell ref="E27:E28"/>
    <mergeCell ref="H27:H28"/>
    <mergeCell ref="I27:I28"/>
    <mergeCell ref="J27:J28"/>
    <mergeCell ref="K27:K28"/>
    <mergeCell ref="L47:L48"/>
    <mergeCell ref="M47:M48"/>
    <mergeCell ref="N47:N48"/>
    <mergeCell ref="O47:O49"/>
    <mergeCell ref="P47:P49"/>
    <mergeCell ref="A34:A35"/>
    <mergeCell ref="B34:B35"/>
    <mergeCell ref="C34:C35"/>
    <mergeCell ref="D34:D35"/>
    <mergeCell ref="E34:E35"/>
    <mergeCell ref="H34:H35"/>
    <mergeCell ref="I34:I35"/>
    <mergeCell ref="J34:J35"/>
    <mergeCell ref="K34:K35"/>
    <mergeCell ref="L34:L35"/>
    <mergeCell ref="M34:M35"/>
    <mergeCell ref="N34:N35"/>
    <mergeCell ref="O34:O39"/>
    <mergeCell ref="P34:P39"/>
    <mergeCell ref="N36:N39"/>
    <mergeCell ref="O40:O46"/>
    <mergeCell ref="P40:P46"/>
    <mergeCell ref="N42:N46"/>
    <mergeCell ref="A47:A48"/>
    <mergeCell ref="L50:L51"/>
    <mergeCell ref="M50:M51"/>
    <mergeCell ref="A50:A51"/>
    <mergeCell ref="B50:B51"/>
    <mergeCell ref="C50:C51"/>
    <mergeCell ref="D50:D51"/>
    <mergeCell ref="E50:E51"/>
    <mergeCell ref="H50:H51"/>
    <mergeCell ref="I50:I51"/>
    <mergeCell ref="J50:J51"/>
    <mergeCell ref="K50:K51"/>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8.xml><?xml version="1.0" encoding="utf-8"?>
<worksheet xmlns="http://schemas.openxmlformats.org/spreadsheetml/2006/main" xmlns:r="http://schemas.openxmlformats.org/officeDocument/2006/relationships">
  <sheetPr>
    <tabColor rgb="FFC00000"/>
  </sheetPr>
  <dimension ref="A1:IK57"/>
  <sheetViews>
    <sheetView view="pageBreakPreview" zoomScale="80" zoomScaleNormal="100" zoomScaleSheetLayoutView="80" workbookViewId="0">
      <selection activeCell="E47" sqref="E47:E48"/>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18" s="4" customFormat="1" ht="24" customHeight="1">
      <c r="A1" s="104" t="s">
        <v>72</v>
      </c>
      <c r="B1" s="104"/>
      <c r="C1" s="385"/>
      <c r="D1" s="385"/>
      <c r="E1" s="385"/>
      <c r="F1" s="385"/>
      <c r="G1" s="385"/>
      <c r="H1" s="385"/>
      <c r="I1" s="104"/>
      <c r="J1" s="104"/>
      <c r="K1" s="104"/>
      <c r="L1" s="104"/>
      <c r="M1" s="104"/>
      <c r="N1" s="104"/>
      <c r="O1" s="104"/>
      <c r="P1" s="104"/>
    </row>
    <row r="2" spans="1:18" s="4" customFormat="1" ht="35.25" customHeight="1">
      <c r="A2" s="105"/>
      <c r="B2" s="105"/>
      <c r="C2" s="386" t="s">
        <v>191</v>
      </c>
      <c r="D2" s="386"/>
      <c r="E2" s="386"/>
      <c r="F2" s="386"/>
      <c r="G2" s="386"/>
      <c r="H2" s="386"/>
      <c r="I2" s="386"/>
      <c r="J2" s="386"/>
      <c r="K2" s="386"/>
      <c r="L2" s="386"/>
      <c r="M2" s="386"/>
      <c r="N2" s="386"/>
      <c r="O2" s="105"/>
      <c r="P2" s="105"/>
    </row>
    <row r="3" spans="1:18" s="4" customFormat="1" ht="19.5" customHeight="1">
      <c r="A3" s="388" t="s">
        <v>113</v>
      </c>
      <c r="B3" s="388"/>
      <c r="C3" s="388"/>
      <c r="D3" s="388"/>
      <c r="E3" s="388"/>
      <c r="F3" s="388"/>
      <c r="G3" s="388"/>
      <c r="H3" s="388"/>
      <c r="I3" s="388"/>
      <c r="J3" s="388"/>
      <c r="K3" s="388"/>
      <c r="L3" s="388"/>
      <c r="M3" s="388"/>
      <c r="N3" s="388"/>
      <c r="O3" s="388"/>
      <c r="P3" s="388"/>
    </row>
    <row r="4" spans="1:18" s="4" customFormat="1" ht="12.75" customHeight="1">
      <c r="A4" s="396"/>
      <c r="B4" s="396"/>
      <c r="C4" s="396"/>
      <c r="D4" s="396"/>
      <c r="E4" s="396"/>
      <c r="F4" s="396"/>
      <c r="G4" s="396"/>
      <c r="H4" s="396"/>
      <c r="I4" s="396"/>
      <c r="J4" s="396"/>
      <c r="K4" s="396"/>
      <c r="L4" s="396"/>
      <c r="M4" s="396"/>
      <c r="N4" s="396"/>
      <c r="O4" s="396"/>
      <c r="P4" s="396"/>
    </row>
    <row r="5" spans="1:18" s="4" customFormat="1" ht="21" customHeight="1">
      <c r="A5" s="6"/>
      <c r="B5" s="6"/>
      <c r="C5" s="8"/>
      <c r="D5" s="397" t="s">
        <v>183</v>
      </c>
      <c r="E5" s="397"/>
      <c r="F5" s="397"/>
      <c r="G5" s="397"/>
      <c r="H5" s="397"/>
      <c r="I5" s="397"/>
      <c r="J5" s="397"/>
      <c r="K5" s="7"/>
      <c r="L5" s="6"/>
      <c r="M5" s="389"/>
      <c r="N5" s="389"/>
      <c r="O5" s="400"/>
      <c r="P5" s="400"/>
    </row>
    <row r="6" spans="1:18" s="4" customFormat="1" ht="24.75" customHeight="1">
      <c r="A6" s="404" t="s">
        <v>239</v>
      </c>
      <c r="B6" s="404"/>
      <c r="C6" s="404"/>
      <c r="D6" s="406" t="s">
        <v>240</v>
      </c>
      <c r="E6" s="406"/>
      <c r="F6" s="406"/>
      <c r="G6" s="83"/>
      <c r="H6" s="395"/>
      <c r="I6" s="395"/>
      <c r="J6" s="398" t="s">
        <v>62</v>
      </c>
      <c r="K6" s="398"/>
      <c r="L6" s="398"/>
      <c r="M6" s="394">
        <f>+P56</f>
        <v>1068.9737831635514</v>
      </c>
      <c r="N6" s="394"/>
      <c r="O6" s="401" t="s">
        <v>25</v>
      </c>
      <c r="P6" s="401"/>
      <c r="Q6" s="6"/>
    </row>
    <row r="7" spans="1:18" s="4" customFormat="1" ht="18.75" customHeight="1">
      <c r="A7" s="405"/>
      <c r="B7" s="405"/>
      <c r="C7" s="405"/>
      <c r="D7" s="392" t="s">
        <v>241</v>
      </c>
      <c r="E7" s="392"/>
      <c r="F7" s="392"/>
      <c r="G7" s="83"/>
      <c r="H7" s="395"/>
      <c r="I7" s="395"/>
      <c r="J7" s="403"/>
      <c r="K7" s="403"/>
      <c r="L7" s="403"/>
      <c r="M7" s="403"/>
      <c r="N7" s="393"/>
      <c r="O7" s="393"/>
      <c r="P7" s="84"/>
      <c r="Q7" s="6"/>
    </row>
    <row r="8" spans="1:18"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18" s="3" customFormat="1" ht="148.5" customHeight="1">
      <c r="A9" s="382"/>
      <c r="B9" s="399"/>
      <c r="C9" s="381"/>
      <c r="D9" s="399"/>
      <c r="E9" s="399"/>
      <c r="F9" s="390"/>
      <c r="G9" s="390"/>
      <c r="H9" s="292" t="s">
        <v>15</v>
      </c>
      <c r="I9" s="291" t="s">
        <v>7</v>
      </c>
      <c r="J9" s="289" t="s">
        <v>16</v>
      </c>
      <c r="K9" s="1" t="s">
        <v>17</v>
      </c>
      <c r="L9" s="1" t="s">
        <v>18</v>
      </c>
      <c r="M9" s="2" t="s">
        <v>192</v>
      </c>
      <c r="N9" s="391"/>
      <c r="O9" s="391"/>
      <c r="P9" s="402"/>
      <c r="Q9" s="5"/>
    </row>
    <row r="10" spans="1:18" s="3" customFormat="1">
      <c r="A10" s="290">
        <v>1</v>
      </c>
      <c r="B10" s="290">
        <v>2</v>
      </c>
      <c r="C10" s="290">
        <v>3</v>
      </c>
      <c r="D10" s="290">
        <v>4</v>
      </c>
      <c r="E10" s="290">
        <v>5</v>
      </c>
      <c r="F10" s="290">
        <v>6</v>
      </c>
      <c r="G10" s="290">
        <v>7</v>
      </c>
      <c r="H10" s="290">
        <v>8</v>
      </c>
      <c r="I10" s="290">
        <v>9</v>
      </c>
      <c r="J10" s="290">
        <v>10</v>
      </c>
      <c r="K10" s="290">
        <v>11</v>
      </c>
      <c r="L10" s="290">
        <v>12</v>
      </c>
      <c r="M10" s="290">
        <v>13</v>
      </c>
      <c r="N10" s="290">
        <v>14</v>
      </c>
      <c r="O10" s="290">
        <v>15</v>
      </c>
      <c r="P10" s="290">
        <v>16</v>
      </c>
      <c r="Q10" s="5"/>
    </row>
    <row r="11" spans="1:18" s="5" customFormat="1">
      <c r="A11" s="211"/>
      <c r="B11" s="211"/>
      <c r="C11" s="430" t="s">
        <v>183</v>
      </c>
      <c r="D11" s="431"/>
      <c r="E11" s="432"/>
      <c r="F11" s="290"/>
      <c r="G11" s="290"/>
      <c r="H11" s="211"/>
      <c r="I11" s="211"/>
      <c r="J11" s="211"/>
      <c r="K11" s="211"/>
      <c r="L11" s="211"/>
      <c r="M11" s="211"/>
      <c r="N11" s="211"/>
      <c r="O11" s="211"/>
      <c r="P11" s="211"/>
    </row>
    <row r="12" spans="1:18" ht="39" customHeight="1">
      <c r="A12" s="358">
        <v>1</v>
      </c>
      <c r="B12" s="359" t="s">
        <v>116</v>
      </c>
      <c r="C12" s="360" t="s">
        <v>208</v>
      </c>
      <c r="D12" s="372" t="s">
        <v>19</v>
      </c>
      <c r="E12" s="387">
        <v>18</v>
      </c>
      <c r="F12" s="85">
        <f>1.94+1.8*0.18</f>
        <v>2.2639999999999998</v>
      </c>
      <c r="G12" s="85">
        <f>0.5*1.8</f>
        <v>0.9</v>
      </c>
      <c r="H12" s="372" t="s">
        <v>0</v>
      </c>
      <c r="I12" s="372" t="s">
        <v>0</v>
      </c>
      <c r="J12" s="372" t="s">
        <v>0</v>
      </c>
      <c r="K12" s="372" t="s">
        <v>0</v>
      </c>
      <c r="L12" s="372" t="s">
        <v>0</v>
      </c>
      <c r="M12" s="372" t="s">
        <v>0</v>
      </c>
      <c r="N12" s="414">
        <f>F13+G13</f>
        <v>7.3348941199999995</v>
      </c>
      <c r="O12" s="415">
        <f>N12</f>
        <v>7.3348941199999995</v>
      </c>
      <c r="P12" s="416">
        <f>E12*O12</f>
        <v>132.02809415999999</v>
      </c>
      <c r="Q12" s="78"/>
    </row>
    <row r="13" spans="1:18" ht="39" customHeight="1">
      <c r="A13" s="358"/>
      <c r="B13" s="359"/>
      <c r="C13" s="360"/>
      <c r="D13" s="372"/>
      <c r="E13" s="387"/>
      <c r="F13" s="77">
        <f>F12*ա</f>
        <v>4.3091391199999993</v>
      </c>
      <c r="G13" s="77">
        <f>G12*մ</f>
        <v>3.0257550000000002</v>
      </c>
      <c r="H13" s="372"/>
      <c r="I13" s="372"/>
      <c r="J13" s="372"/>
      <c r="K13" s="372"/>
      <c r="L13" s="372"/>
      <c r="M13" s="372"/>
      <c r="N13" s="414"/>
      <c r="O13" s="415"/>
      <c r="P13" s="416"/>
      <c r="Q13" s="78"/>
    </row>
    <row r="14" spans="1:18" s="13" customFormat="1" ht="18.75" customHeight="1">
      <c r="A14" s="437" t="s">
        <v>217</v>
      </c>
      <c r="B14" s="437" t="s">
        <v>162</v>
      </c>
      <c r="C14" s="439" t="s">
        <v>209</v>
      </c>
      <c r="D14" s="421" t="s">
        <v>3</v>
      </c>
      <c r="E14" s="441">
        <v>27.77</v>
      </c>
      <c r="F14" s="169">
        <v>0</v>
      </c>
      <c r="G14" s="169">
        <v>0</v>
      </c>
      <c r="H14" s="421" t="s">
        <v>0</v>
      </c>
      <c r="I14" s="421" t="s">
        <v>0</v>
      </c>
      <c r="J14" s="421" t="s">
        <v>0</v>
      </c>
      <c r="K14" s="421" t="s">
        <v>0</v>
      </c>
      <c r="L14" s="421" t="s">
        <v>0</v>
      </c>
      <c r="M14" s="421" t="s">
        <v>0</v>
      </c>
      <c r="N14" s="441">
        <f>F15+G15</f>
        <v>0</v>
      </c>
      <c r="O14" s="447">
        <f>N14+N16</f>
        <v>0.66156344999999994</v>
      </c>
      <c r="P14" s="543">
        <f>O14*E14</f>
        <v>18.371617006499999</v>
      </c>
    </row>
    <row r="15" spans="1:18" s="13" customFormat="1" ht="18.75" customHeight="1">
      <c r="A15" s="438"/>
      <c r="B15" s="438"/>
      <c r="C15" s="440"/>
      <c r="D15" s="422"/>
      <c r="E15" s="442"/>
      <c r="F15" s="77">
        <f>F14*ա</f>
        <v>0</v>
      </c>
      <c r="G15" s="77">
        <f>G14*մ</f>
        <v>0</v>
      </c>
      <c r="H15" s="422"/>
      <c r="I15" s="422"/>
      <c r="J15" s="422"/>
      <c r="K15" s="422"/>
      <c r="L15" s="422"/>
      <c r="M15" s="422"/>
      <c r="N15" s="442"/>
      <c r="O15" s="448"/>
      <c r="P15" s="544"/>
    </row>
    <row r="16" spans="1:18" s="13" customFormat="1" ht="16.149999999999999" customHeight="1">
      <c r="A16" s="14"/>
      <c r="B16" s="14"/>
      <c r="C16" s="15"/>
      <c r="D16" s="14"/>
      <c r="E16" s="14"/>
      <c r="F16" s="14"/>
      <c r="G16" s="14"/>
      <c r="H16" s="9" t="s">
        <v>210</v>
      </c>
      <c r="I16" s="9" t="s">
        <v>3</v>
      </c>
      <c r="J16" s="166">
        <v>1</v>
      </c>
      <c r="K16" s="16"/>
      <c r="L16" s="16">
        <v>0.58184999999999998</v>
      </c>
      <c r="M16" s="16">
        <f>L16*J16*տ</f>
        <v>0.66156344999999994</v>
      </c>
      <c r="N16" s="128">
        <f>M16</f>
        <v>0.66156344999999994</v>
      </c>
      <c r="O16" s="448"/>
      <c r="P16" s="544"/>
    </row>
    <row r="17" spans="1:16" s="13" customFormat="1" ht="18.75" customHeight="1">
      <c r="A17" s="437" t="s">
        <v>184</v>
      </c>
      <c r="B17" s="437" t="s">
        <v>162</v>
      </c>
      <c r="C17" s="439" t="s">
        <v>211</v>
      </c>
      <c r="D17" s="421" t="s">
        <v>3</v>
      </c>
      <c r="E17" s="441">
        <v>62.48</v>
      </c>
      <c r="F17" s="169">
        <v>0</v>
      </c>
      <c r="G17" s="169">
        <v>0</v>
      </c>
      <c r="H17" s="421" t="s">
        <v>0</v>
      </c>
      <c r="I17" s="421" t="s">
        <v>0</v>
      </c>
      <c r="J17" s="421" t="s">
        <v>0</v>
      </c>
      <c r="K17" s="421" t="s">
        <v>0</v>
      </c>
      <c r="L17" s="421" t="s">
        <v>0</v>
      </c>
      <c r="M17" s="421" t="s">
        <v>0</v>
      </c>
      <c r="N17" s="441">
        <f>F18+G18</f>
        <v>0</v>
      </c>
      <c r="O17" s="447">
        <f>N17+N19</f>
        <v>0.66156344999999994</v>
      </c>
      <c r="P17" s="543">
        <f>O17*E17</f>
        <v>41.334484355999997</v>
      </c>
    </row>
    <row r="18" spans="1:16" s="13" customFormat="1" ht="18.75" customHeight="1">
      <c r="A18" s="438"/>
      <c r="B18" s="438"/>
      <c r="C18" s="440"/>
      <c r="D18" s="422"/>
      <c r="E18" s="442"/>
      <c r="F18" s="77">
        <f>F17*ա</f>
        <v>0</v>
      </c>
      <c r="G18" s="77">
        <f>G17*մ</f>
        <v>0</v>
      </c>
      <c r="H18" s="422"/>
      <c r="I18" s="422"/>
      <c r="J18" s="422"/>
      <c r="K18" s="422"/>
      <c r="L18" s="422"/>
      <c r="M18" s="422"/>
      <c r="N18" s="442"/>
      <c r="O18" s="448"/>
      <c r="P18" s="544"/>
    </row>
    <row r="19" spans="1:16" s="13" customFormat="1" ht="16.149999999999999" customHeight="1">
      <c r="A19" s="14"/>
      <c r="B19" s="14"/>
      <c r="C19" s="15"/>
      <c r="D19" s="14"/>
      <c r="E19" s="14"/>
      <c r="F19" s="14"/>
      <c r="G19" s="14"/>
      <c r="H19" s="9" t="s">
        <v>210</v>
      </c>
      <c r="I19" s="9" t="s">
        <v>3</v>
      </c>
      <c r="J19" s="166">
        <v>1</v>
      </c>
      <c r="K19" s="16"/>
      <c r="L19" s="16">
        <v>0.58184999999999998</v>
      </c>
      <c r="M19" s="16">
        <f>L19*J19*տ</f>
        <v>0.66156344999999994</v>
      </c>
      <c r="N19" s="128">
        <f>M19</f>
        <v>0.66156344999999994</v>
      </c>
      <c r="O19" s="448"/>
      <c r="P19" s="544"/>
    </row>
    <row r="20" spans="1:16" s="13" customFormat="1" ht="24.75" customHeight="1">
      <c r="A20" s="364">
        <v>4</v>
      </c>
      <c r="B20" s="433" t="s">
        <v>88</v>
      </c>
      <c r="C20" s="426" t="s">
        <v>89</v>
      </c>
      <c r="D20" s="364" t="s">
        <v>19</v>
      </c>
      <c r="E20" s="429">
        <v>1.2</v>
      </c>
      <c r="F20" s="161">
        <v>1.02</v>
      </c>
      <c r="G20" s="161">
        <v>0.53</v>
      </c>
      <c r="H20" s="364" t="s">
        <v>0</v>
      </c>
      <c r="I20" s="364" t="s">
        <v>0</v>
      </c>
      <c r="J20" s="364" t="s">
        <v>0</v>
      </c>
      <c r="K20" s="364" t="s">
        <v>0</v>
      </c>
      <c r="L20" s="364" t="s">
        <v>0</v>
      </c>
      <c r="M20" s="364" t="s">
        <v>0</v>
      </c>
      <c r="N20" s="429">
        <f>F21+G21</f>
        <v>3.7232301000000003</v>
      </c>
      <c r="O20" s="434">
        <f>N20+N22</f>
        <v>60.049877982300004</v>
      </c>
      <c r="P20" s="434">
        <f>O20*E20</f>
        <v>72.059853578759999</v>
      </c>
    </row>
    <row r="21" spans="1:16" s="13" customFormat="1" ht="24.75" customHeight="1">
      <c r="A21" s="364"/>
      <c r="B21" s="433"/>
      <c r="C21" s="426"/>
      <c r="D21" s="364"/>
      <c r="E21" s="429"/>
      <c r="F21" s="77">
        <f>F20*ա</f>
        <v>1.9413966</v>
      </c>
      <c r="G21" s="77">
        <f>G20*մ</f>
        <v>1.7818335000000003</v>
      </c>
      <c r="H21" s="364"/>
      <c r="I21" s="364"/>
      <c r="J21" s="364"/>
      <c r="K21" s="364"/>
      <c r="L21" s="364"/>
      <c r="M21" s="364"/>
      <c r="N21" s="429"/>
      <c r="O21" s="434"/>
      <c r="P21" s="434"/>
    </row>
    <row r="22" spans="1:16" s="13" customFormat="1" ht="16.899999999999999" customHeight="1">
      <c r="A22" s="14"/>
      <c r="B22" s="14"/>
      <c r="C22" s="15"/>
      <c r="D22" s="14"/>
      <c r="E22" s="14"/>
      <c r="F22" s="14"/>
      <c r="G22" s="14"/>
      <c r="H22" s="164" t="s">
        <v>67</v>
      </c>
      <c r="I22" s="9" t="s">
        <v>19</v>
      </c>
      <c r="J22" s="165">
        <v>1.0149999999999999</v>
      </c>
      <c r="K22" s="16"/>
      <c r="L22" s="16">
        <v>48</v>
      </c>
      <c r="M22" s="16">
        <f>L22*J22*տ</f>
        <v>55.394640000000003</v>
      </c>
      <c r="N22" s="434">
        <f>M22+M23+M24+M25</f>
        <v>56.326647882300001</v>
      </c>
      <c r="O22" s="434"/>
      <c r="P22" s="434"/>
    </row>
    <row r="23" spans="1:16" s="13" customFormat="1" ht="16.899999999999999" customHeight="1">
      <c r="A23" s="14"/>
      <c r="B23" s="14"/>
      <c r="C23" s="15"/>
      <c r="D23" s="14"/>
      <c r="E23" s="14"/>
      <c r="F23" s="14"/>
      <c r="G23" s="14"/>
      <c r="H23" s="164" t="s">
        <v>90</v>
      </c>
      <c r="I23" s="9" t="s">
        <v>19</v>
      </c>
      <c r="J23" s="165">
        <v>7.0000000000000001E-3</v>
      </c>
      <c r="K23" s="166"/>
      <c r="L23" s="16">
        <v>31</v>
      </c>
      <c r="M23" s="16">
        <f>L23*J23*տ</f>
        <v>0.246729</v>
      </c>
      <c r="N23" s="434"/>
      <c r="O23" s="434"/>
      <c r="P23" s="434"/>
    </row>
    <row r="24" spans="1:16" s="13" customFormat="1" ht="16.149999999999999" customHeight="1">
      <c r="A24" s="14"/>
      <c r="B24" s="14"/>
      <c r="C24" s="15"/>
      <c r="D24" s="14"/>
      <c r="E24" s="14"/>
      <c r="F24" s="14"/>
      <c r="G24" s="14"/>
      <c r="H24" s="164" t="s">
        <v>68</v>
      </c>
      <c r="I24" s="9" t="s">
        <v>91</v>
      </c>
      <c r="J24" s="165">
        <v>0.125</v>
      </c>
      <c r="K24" s="16"/>
      <c r="L24" s="16">
        <v>3.5</v>
      </c>
      <c r="M24" s="16">
        <f>L24*J24*տ</f>
        <v>0.49743749999999998</v>
      </c>
      <c r="N24" s="434"/>
      <c r="O24" s="434"/>
      <c r="P24" s="434"/>
    </row>
    <row r="25" spans="1:16" s="13" customFormat="1" ht="27" customHeight="1">
      <c r="A25" s="14"/>
      <c r="B25" s="14"/>
      <c r="C25" s="15"/>
      <c r="D25" s="14"/>
      <c r="E25" s="14"/>
      <c r="F25" s="14"/>
      <c r="G25" s="14"/>
      <c r="H25" s="164" t="s">
        <v>69</v>
      </c>
      <c r="I25" s="9" t="s">
        <v>19</v>
      </c>
      <c r="J25" s="167">
        <v>1.2999999999999999E-3</v>
      </c>
      <c r="K25" s="166"/>
      <c r="L25" s="16">
        <v>127.083</v>
      </c>
      <c r="M25" s="16">
        <f>L25*J25*տ</f>
        <v>0.1878413823</v>
      </c>
      <c r="N25" s="434"/>
      <c r="O25" s="434"/>
      <c r="P25" s="434"/>
    </row>
    <row r="26" spans="1:16" s="13" customFormat="1" ht="23.25" customHeight="1">
      <c r="A26" s="437" t="s">
        <v>218</v>
      </c>
      <c r="B26" s="437" t="s">
        <v>92</v>
      </c>
      <c r="C26" s="439" t="s">
        <v>93</v>
      </c>
      <c r="D26" s="364" t="s">
        <v>19</v>
      </c>
      <c r="E26" s="450">
        <v>2.2000000000000002</v>
      </c>
      <c r="F26" s="161">
        <v>2.98</v>
      </c>
      <c r="G26" s="161">
        <v>0.64</v>
      </c>
      <c r="H26" s="421" t="s">
        <v>0</v>
      </c>
      <c r="I26" s="421" t="s">
        <v>0</v>
      </c>
      <c r="J26" s="421" t="s">
        <v>0</v>
      </c>
      <c r="K26" s="421" t="s">
        <v>0</v>
      </c>
      <c r="L26" s="421" t="s">
        <v>0</v>
      </c>
      <c r="M26" s="421" t="s">
        <v>0</v>
      </c>
      <c r="N26" s="441">
        <f>F27+G27</f>
        <v>7.8235714000000005</v>
      </c>
      <c r="O26" s="447">
        <f>N26+N28</f>
        <v>70.601502820000007</v>
      </c>
      <c r="P26" s="447">
        <f>O26*E26</f>
        <v>155.32330620400003</v>
      </c>
    </row>
    <row r="27" spans="1:16" s="13" customFormat="1" ht="23.25" customHeight="1">
      <c r="A27" s="438"/>
      <c r="B27" s="438"/>
      <c r="C27" s="440"/>
      <c r="D27" s="364"/>
      <c r="E27" s="451"/>
      <c r="F27" s="77">
        <f>F26*ա</f>
        <v>5.6719233999999998</v>
      </c>
      <c r="G27" s="77">
        <f>G26*մ</f>
        <v>2.1516480000000002</v>
      </c>
      <c r="H27" s="422"/>
      <c r="I27" s="422"/>
      <c r="J27" s="422"/>
      <c r="K27" s="422"/>
      <c r="L27" s="422"/>
      <c r="M27" s="422"/>
      <c r="N27" s="442"/>
      <c r="O27" s="448"/>
      <c r="P27" s="448"/>
    </row>
    <row r="28" spans="1:16" s="13" customFormat="1" ht="15" customHeight="1">
      <c r="A28" s="14"/>
      <c r="B28" s="14"/>
      <c r="C28" s="15"/>
      <c r="D28" s="14"/>
      <c r="E28" s="14"/>
      <c r="F28" s="14"/>
      <c r="G28" s="14"/>
      <c r="H28" s="164" t="s">
        <v>67</v>
      </c>
      <c r="I28" s="9" t="s">
        <v>19</v>
      </c>
      <c r="J28" s="165">
        <v>1.0149999999999999</v>
      </c>
      <c r="K28" s="16"/>
      <c r="L28" s="16">
        <v>48</v>
      </c>
      <c r="M28" s="16">
        <f>L28*J28*տ</f>
        <v>55.394640000000003</v>
      </c>
      <c r="N28" s="447">
        <f>M28+M29+M30+M32+M31</f>
        <v>62.777931420000009</v>
      </c>
      <c r="O28" s="448"/>
      <c r="P28" s="448"/>
    </row>
    <row r="29" spans="1:16" s="13" customFormat="1" ht="15" customHeight="1">
      <c r="A29" s="14"/>
      <c r="B29" s="14"/>
      <c r="C29" s="15"/>
      <c r="D29" s="14"/>
      <c r="E29" s="14"/>
      <c r="F29" s="14"/>
      <c r="G29" s="14"/>
      <c r="H29" s="164" t="s">
        <v>68</v>
      </c>
      <c r="I29" s="9" t="s">
        <v>91</v>
      </c>
      <c r="J29" s="16">
        <v>0.82</v>
      </c>
      <c r="K29" s="166"/>
      <c r="L29" s="16">
        <v>3.5</v>
      </c>
      <c r="M29" s="16">
        <f>L29*J29*տ</f>
        <v>3.2631899999999998</v>
      </c>
      <c r="N29" s="448"/>
      <c r="O29" s="448"/>
      <c r="P29" s="448"/>
    </row>
    <row r="30" spans="1:16" s="13" customFormat="1" ht="15" customHeight="1">
      <c r="A30" s="14"/>
      <c r="B30" s="14"/>
      <c r="C30" s="15"/>
      <c r="D30" s="14"/>
      <c r="E30" s="14"/>
      <c r="F30" s="14"/>
      <c r="G30" s="14"/>
      <c r="H30" s="164" t="s">
        <v>69</v>
      </c>
      <c r="I30" s="9" t="s">
        <v>19</v>
      </c>
      <c r="J30" s="16">
        <v>0.02</v>
      </c>
      <c r="K30" s="16"/>
      <c r="L30" s="16">
        <v>127.083</v>
      </c>
      <c r="M30" s="16">
        <f>L30*J30*տ</f>
        <v>2.8898674199999999</v>
      </c>
      <c r="N30" s="448"/>
      <c r="O30" s="448"/>
      <c r="P30" s="448"/>
    </row>
    <row r="31" spans="1:16" s="13" customFormat="1" ht="15" customHeight="1">
      <c r="A31" s="14"/>
      <c r="B31" s="14"/>
      <c r="C31" s="15"/>
      <c r="D31" s="14"/>
      <c r="E31" s="14"/>
      <c r="F31" s="14"/>
      <c r="G31" s="14"/>
      <c r="H31" s="164" t="s">
        <v>94</v>
      </c>
      <c r="I31" s="168" t="s">
        <v>3</v>
      </c>
      <c r="J31" s="16">
        <v>0.49</v>
      </c>
      <c r="K31" s="16"/>
      <c r="L31" s="165">
        <v>0.5</v>
      </c>
      <c r="M31" s="16">
        <f>L31*J31*տ</f>
        <v>0.27856500000000001</v>
      </c>
      <c r="N31" s="448"/>
      <c r="O31" s="448"/>
      <c r="P31" s="448"/>
    </row>
    <row r="32" spans="1:16" s="13" customFormat="1" ht="15" customHeight="1">
      <c r="A32" s="14"/>
      <c r="B32" s="14"/>
      <c r="C32" s="15"/>
      <c r="D32" s="14"/>
      <c r="E32" s="14"/>
      <c r="F32" s="14"/>
      <c r="G32" s="14"/>
      <c r="H32" s="164" t="s">
        <v>90</v>
      </c>
      <c r="I32" s="9" t="s">
        <v>19</v>
      </c>
      <c r="J32" s="165">
        <v>2.7E-2</v>
      </c>
      <c r="K32" s="16"/>
      <c r="L32" s="16">
        <v>31</v>
      </c>
      <c r="M32" s="16">
        <f>L32*J32*տ</f>
        <v>0.95166899999999999</v>
      </c>
      <c r="N32" s="449"/>
      <c r="O32" s="449"/>
      <c r="P32" s="449"/>
    </row>
    <row r="33" spans="1:245" s="13" customFormat="1" ht="36" customHeight="1">
      <c r="A33" s="421">
        <v>6</v>
      </c>
      <c r="B33" s="548" t="s">
        <v>212</v>
      </c>
      <c r="C33" s="439" t="s">
        <v>213</v>
      </c>
      <c r="D33" s="421" t="s">
        <v>66</v>
      </c>
      <c r="E33" s="450">
        <v>22</v>
      </c>
      <c r="F33" s="169">
        <v>0.35599999999999998</v>
      </c>
      <c r="G33" s="169">
        <v>4.9000000000000002E-2</v>
      </c>
      <c r="H33" s="421" t="s">
        <v>0</v>
      </c>
      <c r="I33" s="421" t="s">
        <v>0</v>
      </c>
      <c r="J33" s="421" t="s">
        <v>0</v>
      </c>
      <c r="K33" s="421" t="s">
        <v>0</v>
      </c>
      <c r="L33" s="421" t="s">
        <v>0</v>
      </c>
      <c r="M33" s="421" t="s">
        <v>0</v>
      </c>
      <c r="N33" s="441">
        <f>F34+G34</f>
        <v>0.84232102999999992</v>
      </c>
      <c r="O33" s="447">
        <f>N33+N35</f>
        <v>2.4914258299999998</v>
      </c>
      <c r="P33" s="434">
        <f>E33*O33</f>
        <v>54.811368259999995</v>
      </c>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2"/>
      <c r="DJ33" s="172"/>
      <c r="DK33" s="172"/>
      <c r="DL33" s="172"/>
      <c r="DM33" s="172"/>
      <c r="DN33" s="172"/>
      <c r="DO33" s="172"/>
      <c r="DP33" s="172"/>
      <c r="DQ33" s="172"/>
      <c r="DR33" s="172"/>
      <c r="DS33" s="172"/>
      <c r="DT33" s="172"/>
      <c r="DU33" s="172"/>
      <c r="DV33" s="172"/>
      <c r="DW33" s="172"/>
      <c r="DX33" s="172"/>
      <c r="DY33" s="172"/>
      <c r="DZ33" s="172"/>
      <c r="EA33" s="172"/>
      <c r="EB33" s="172"/>
      <c r="EC33" s="172"/>
      <c r="ED33" s="172"/>
      <c r="EE33" s="172"/>
      <c r="EF33" s="172"/>
      <c r="EG33" s="172"/>
      <c r="EH33" s="172"/>
      <c r="EI33" s="172"/>
      <c r="EJ33" s="172"/>
      <c r="EK33" s="172"/>
      <c r="EL33" s="172"/>
      <c r="EM33" s="172"/>
      <c r="EN33" s="172"/>
      <c r="EO33" s="172"/>
      <c r="EP33" s="172"/>
      <c r="EQ33" s="172"/>
      <c r="ER33" s="172"/>
      <c r="ES33" s="172"/>
      <c r="ET33" s="172"/>
      <c r="EU33" s="172"/>
      <c r="EV33" s="172"/>
      <c r="EW33" s="172"/>
      <c r="EX33" s="172"/>
      <c r="EY33" s="172"/>
      <c r="EZ33" s="172"/>
      <c r="FA33" s="172"/>
      <c r="FB33" s="172"/>
      <c r="FC33" s="172"/>
      <c r="FD33" s="172"/>
      <c r="FE33" s="172"/>
      <c r="FF33" s="172"/>
      <c r="FG33" s="172"/>
      <c r="FH33" s="172"/>
      <c r="FI33" s="172"/>
      <c r="FJ33" s="172"/>
      <c r="FK33" s="172"/>
      <c r="FL33" s="172"/>
      <c r="FM33" s="172"/>
      <c r="FN33" s="172"/>
      <c r="FO33" s="172"/>
      <c r="FP33" s="172"/>
      <c r="FQ33" s="172"/>
      <c r="FR33" s="172"/>
      <c r="FS33" s="172"/>
      <c r="FT33" s="172"/>
      <c r="FU33" s="172"/>
      <c r="FV33" s="172"/>
      <c r="FW33" s="172"/>
      <c r="FX33" s="172"/>
      <c r="FY33" s="172"/>
      <c r="FZ33" s="172"/>
      <c r="GA33" s="172"/>
      <c r="GB33" s="172"/>
      <c r="GC33" s="172"/>
      <c r="GD33" s="172"/>
      <c r="GE33" s="172"/>
      <c r="GF33" s="172"/>
      <c r="GG33" s="172"/>
      <c r="GH33" s="172"/>
      <c r="GI33" s="172"/>
      <c r="GJ33" s="172"/>
      <c r="GK33" s="172"/>
      <c r="GL33" s="172"/>
      <c r="GM33" s="172"/>
      <c r="GN33" s="172"/>
      <c r="GO33" s="172"/>
      <c r="GP33" s="172"/>
      <c r="GQ33" s="172"/>
      <c r="GR33" s="172"/>
      <c r="GS33" s="172"/>
      <c r="GT33" s="172"/>
      <c r="GU33" s="172"/>
      <c r="GV33" s="172"/>
      <c r="GW33" s="172"/>
      <c r="GX33" s="172"/>
      <c r="GY33" s="172"/>
      <c r="GZ33" s="172"/>
      <c r="HA33" s="172"/>
      <c r="HB33" s="172"/>
      <c r="HC33" s="172"/>
      <c r="HD33" s="172"/>
      <c r="HE33" s="172"/>
      <c r="HF33" s="172"/>
      <c r="HG33" s="172"/>
      <c r="HH33" s="172"/>
      <c r="HI33" s="172"/>
      <c r="HJ33" s="172"/>
      <c r="HK33" s="172"/>
      <c r="HL33" s="172"/>
      <c r="HM33" s="172"/>
      <c r="HN33" s="172"/>
      <c r="HO33" s="172"/>
      <c r="HP33" s="172"/>
      <c r="HQ33" s="172"/>
      <c r="HR33" s="172"/>
      <c r="HS33" s="172"/>
      <c r="HT33" s="172"/>
      <c r="HU33" s="172"/>
      <c r="HV33" s="172"/>
      <c r="HW33" s="172"/>
      <c r="HX33" s="172"/>
      <c r="HY33" s="172"/>
      <c r="HZ33" s="172"/>
      <c r="IA33" s="172"/>
      <c r="IB33" s="172"/>
      <c r="IC33" s="172"/>
      <c r="ID33" s="172"/>
      <c r="IE33" s="172"/>
      <c r="IF33" s="172"/>
      <c r="IG33" s="172"/>
      <c r="IH33" s="172"/>
      <c r="II33" s="172"/>
      <c r="IJ33" s="172"/>
      <c r="IK33" s="172"/>
    </row>
    <row r="34" spans="1:245" s="13" customFormat="1" ht="36" customHeight="1">
      <c r="A34" s="422"/>
      <c r="B34" s="549"/>
      <c r="C34" s="440"/>
      <c r="D34" s="422"/>
      <c r="E34" s="451"/>
      <c r="F34" s="161">
        <f>F33*ա</f>
        <v>0.67758547999999996</v>
      </c>
      <c r="G34" s="161">
        <f>G33*մ</f>
        <v>0.16473555000000001</v>
      </c>
      <c r="H34" s="422"/>
      <c r="I34" s="422"/>
      <c r="J34" s="422"/>
      <c r="K34" s="422"/>
      <c r="L34" s="422"/>
      <c r="M34" s="422"/>
      <c r="N34" s="442"/>
      <c r="O34" s="550"/>
      <c r="P34" s="434"/>
    </row>
    <row r="35" spans="1:245" s="13" customFormat="1" ht="15.95" customHeight="1">
      <c r="A35" s="14"/>
      <c r="B35" s="14"/>
      <c r="C35" s="15"/>
      <c r="D35" s="14"/>
      <c r="E35" s="14"/>
      <c r="F35" s="14"/>
      <c r="G35" s="14"/>
      <c r="H35" s="9" t="s">
        <v>90</v>
      </c>
      <c r="I35" s="9" t="s">
        <v>19</v>
      </c>
      <c r="J35" s="16">
        <v>3.04E-2</v>
      </c>
      <c r="K35" s="76"/>
      <c r="L35" s="16">
        <v>31</v>
      </c>
      <c r="M35" s="161">
        <f>L35*J35*տ</f>
        <v>1.0715087999999999</v>
      </c>
      <c r="N35" s="447">
        <f>+M35+M36</f>
        <v>1.6491047999999999</v>
      </c>
      <c r="O35" s="550"/>
      <c r="P35" s="434"/>
    </row>
    <row r="36" spans="1:245" s="13" customFormat="1" ht="15.95" customHeight="1">
      <c r="A36" s="14"/>
      <c r="B36" s="14"/>
      <c r="C36" s="15"/>
      <c r="D36" s="14"/>
      <c r="E36" s="14"/>
      <c r="F36" s="14"/>
      <c r="G36" s="14"/>
      <c r="H36" s="9" t="s">
        <v>214</v>
      </c>
      <c r="I36" s="9" t="s">
        <v>66</v>
      </c>
      <c r="J36" s="16">
        <v>1</v>
      </c>
      <c r="K36" s="76"/>
      <c r="L36" s="16">
        <v>0.50800000000000001</v>
      </c>
      <c r="M36" s="161">
        <f>L36*J36*տ</f>
        <v>0.577596</v>
      </c>
      <c r="N36" s="449"/>
      <c r="O36" s="550"/>
      <c r="P36" s="434"/>
    </row>
    <row r="37" spans="1:245" s="142" customFormat="1" ht="28.5" customHeight="1">
      <c r="A37" s="465">
        <v>7</v>
      </c>
      <c r="B37" s="476" t="s">
        <v>145</v>
      </c>
      <c r="C37" s="467" t="s">
        <v>215</v>
      </c>
      <c r="D37" s="465" t="s">
        <v>3</v>
      </c>
      <c r="E37" s="468">
        <v>74.599999999999994</v>
      </c>
      <c r="F37" s="191">
        <v>0.19</v>
      </c>
      <c r="G37" s="191">
        <v>0.16200000000000001</v>
      </c>
      <c r="H37" s="465" t="s">
        <v>0</v>
      </c>
      <c r="I37" s="465" t="s">
        <v>0</v>
      </c>
      <c r="J37" s="465" t="s">
        <v>0</v>
      </c>
      <c r="K37" s="465" t="s">
        <v>0</v>
      </c>
      <c r="L37" s="465" t="s">
        <v>0</v>
      </c>
      <c r="M37" s="465" t="s">
        <v>0</v>
      </c>
      <c r="N37" s="542">
        <f>F38+G38</f>
        <v>0.90626859999999998</v>
      </c>
      <c r="O37" s="455">
        <f>N37+N39</f>
        <v>1.8158685999999999</v>
      </c>
      <c r="P37" s="455">
        <f>O37*E37</f>
        <v>135.46379755999999</v>
      </c>
    </row>
    <row r="38" spans="1:245" s="142" customFormat="1" ht="28.5" customHeight="1">
      <c r="A38" s="465"/>
      <c r="B38" s="476"/>
      <c r="C38" s="467"/>
      <c r="D38" s="465"/>
      <c r="E38" s="468"/>
      <c r="F38" s="10">
        <f>F37*ա</f>
        <v>0.36163269999999997</v>
      </c>
      <c r="G38" s="10">
        <f>G37*մ</f>
        <v>0.54463590000000006</v>
      </c>
      <c r="H38" s="465"/>
      <c r="I38" s="465"/>
      <c r="J38" s="465"/>
      <c r="K38" s="465"/>
      <c r="L38" s="465"/>
      <c r="M38" s="465"/>
      <c r="N38" s="542"/>
      <c r="O38" s="455"/>
      <c r="P38" s="455"/>
    </row>
    <row r="39" spans="1:245" s="142" customFormat="1">
      <c r="A39" s="143"/>
      <c r="B39" s="143"/>
      <c r="C39" s="144"/>
      <c r="D39" s="143"/>
      <c r="E39" s="143"/>
      <c r="F39" s="187"/>
      <c r="G39" s="187"/>
      <c r="H39" s="76" t="s">
        <v>146</v>
      </c>
      <c r="I39" s="176" t="s">
        <v>3</v>
      </c>
      <c r="J39" s="177">
        <v>1</v>
      </c>
      <c r="K39" s="177"/>
      <c r="L39" s="177">
        <v>0.8</v>
      </c>
      <c r="M39" s="11">
        <f>L39*J39*տ</f>
        <v>0.90960000000000008</v>
      </c>
      <c r="N39" s="177">
        <f>M39</f>
        <v>0.90960000000000008</v>
      </c>
      <c r="O39" s="455"/>
      <c r="P39" s="455"/>
    </row>
    <row r="40" spans="1:245" s="159" customFormat="1" ht="33" customHeight="1">
      <c r="A40" s="379">
        <v>8</v>
      </c>
      <c r="B40" s="425" t="s">
        <v>202</v>
      </c>
      <c r="C40" s="383" t="s">
        <v>201</v>
      </c>
      <c r="D40" s="379" t="s">
        <v>64</v>
      </c>
      <c r="E40" s="380">
        <v>7</v>
      </c>
      <c r="F40" s="158">
        <v>0.32</v>
      </c>
      <c r="G40" s="158">
        <v>0.24</v>
      </c>
      <c r="H40" s="379" t="s">
        <v>0</v>
      </c>
      <c r="I40" s="379" t="s">
        <v>0</v>
      </c>
      <c r="J40" s="379" t="s">
        <v>0</v>
      </c>
      <c r="K40" s="379" t="s">
        <v>0</v>
      </c>
      <c r="L40" s="379" t="s">
        <v>0</v>
      </c>
      <c r="M40" s="379" t="s">
        <v>0</v>
      </c>
      <c r="N40" s="377">
        <f>F41+G41</f>
        <v>1.4159336</v>
      </c>
      <c r="O40" s="377">
        <f>N40+N42</f>
        <v>32.791107500000003</v>
      </c>
      <c r="P40" s="452">
        <f>E40*O40</f>
        <v>229.53775250000001</v>
      </c>
    </row>
    <row r="41" spans="1:245" s="159" customFormat="1" ht="33" customHeight="1">
      <c r="A41" s="379"/>
      <c r="B41" s="425"/>
      <c r="C41" s="383"/>
      <c r="D41" s="379"/>
      <c r="E41" s="380"/>
      <c r="F41" s="10">
        <f>F40*ա</f>
        <v>0.60906559999999998</v>
      </c>
      <c r="G41" s="10">
        <f>G40*մ</f>
        <v>0.80686800000000003</v>
      </c>
      <c r="H41" s="379"/>
      <c r="I41" s="379"/>
      <c r="J41" s="379"/>
      <c r="K41" s="379"/>
      <c r="L41" s="379"/>
      <c r="M41" s="379"/>
      <c r="N41" s="377"/>
      <c r="O41" s="377"/>
      <c r="P41" s="452"/>
    </row>
    <row r="42" spans="1:245" s="159" customFormat="1" ht="21" customHeight="1">
      <c r="A42" s="155"/>
      <c r="B42" s="155"/>
      <c r="C42" s="156"/>
      <c r="D42" s="155"/>
      <c r="E42" s="158"/>
      <c r="F42" s="160"/>
      <c r="G42" s="160"/>
      <c r="H42" s="155" t="s">
        <v>65</v>
      </c>
      <c r="I42" s="155" t="s">
        <v>64</v>
      </c>
      <c r="J42" s="158">
        <v>0.998</v>
      </c>
      <c r="K42" s="155"/>
      <c r="L42" s="158">
        <v>27.65</v>
      </c>
      <c r="M42" s="11">
        <f>L42*J42*տ</f>
        <v>31.3751739</v>
      </c>
      <c r="N42" s="158">
        <f>M42</f>
        <v>31.3751739</v>
      </c>
      <c r="O42" s="377"/>
      <c r="P42" s="452"/>
    </row>
    <row r="43" spans="1:245" s="142" customFormat="1" ht="29.25" customHeight="1">
      <c r="A43" s="465">
        <v>9</v>
      </c>
      <c r="B43" s="466" t="s">
        <v>83</v>
      </c>
      <c r="C43" s="467" t="s">
        <v>180</v>
      </c>
      <c r="D43" s="364" t="s">
        <v>66</v>
      </c>
      <c r="E43" s="468">
        <f>0.273*3.14*7</f>
        <v>6.0005400000000009</v>
      </c>
      <c r="F43" s="139">
        <v>0.214</v>
      </c>
      <c r="G43" s="140">
        <f>0.0003*լե</f>
        <v>3.1499999999999996E-4</v>
      </c>
      <c r="H43" s="458" t="s">
        <v>0</v>
      </c>
      <c r="I43" s="458" t="s">
        <v>0</v>
      </c>
      <c r="J43" s="458" t="s">
        <v>0</v>
      </c>
      <c r="K43" s="458" t="s">
        <v>0</v>
      </c>
      <c r="L43" s="458" t="s">
        <v>0</v>
      </c>
      <c r="M43" s="458" t="s">
        <v>0</v>
      </c>
      <c r="N43" s="459">
        <f>F44+G44</f>
        <v>0.40837163424999995</v>
      </c>
      <c r="O43" s="455">
        <f>N43+N45</f>
        <v>0.69780635424999993</v>
      </c>
      <c r="P43" s="455">
        <f>E43*O43</f>
        <v>4.1872149409312955</v>
      </c>
    </row>
    <row r="44" spans="1:245" s="142" customFormat="1" ht="22.5" customHeight="1">
      <c r="A44" s="465"/>
      <c r="B44" s="465"/>
      <c r="C44" s="467"/>
      <c r="D44" s="364"/>
      <c r="E44" s="468"/>
      <c r="F44" s="129">
        <f>F43*ա</f>
        <v>0.40731261999999996</v>
      </c>
      <c r="G44" s="129">
        <f>G43*մ</f>
        <v>1.0590142499999999E-3</v>
      </c>
      <c r="H44" s="458"/>
      <c r="I44" s="458"/>
      <c r="J44" s="458"/>
      <c r="K44" s="458"/>
      <c r="L44" s="458"/>
      <c r="M44" s="458"/>
      <c r="N44" s="459"/>
      <c r="O44" s="455"/>
      <c r="P44" s="455"/>
      <c r="Q44" s="12"/>
      <c r="R44" s="12"/>
      <c r="S44" s="12"/>
      <c r="T44" s="12"/>
      <c r="U44" s="12"/>
      <c r="V44" s="12"/>
      <c r="W44" s="12"/>
      <c r="X44" s="12"/>
    </row>
    <row r="45" spans="1:245" s="142" customFormat="1" ht="17.25" customHeight="1">
      <c r="A45" s="143"/>
      <c r="B45" s="143"/>
      <c r="C45" s="144"/>
      <c r="D45" s="143"/>
      <c r="E45" s="143"/>
      <c r="F45" s="129"/>
      <c r="G45" s="129"/>
      <c r="H45" s="145" t="s">
        <v>84</v>
      </c>
      <c r="I45" s="141" t="s">
        <v>3</v>
      </c>
      <c r="J45" s="146">
        <v>0.224</v>
      </c>
      <c r="K45" s="145"/>
      <c r="L45" s="147">
        <v>1.04</v>
      </c>
      <c r="M45" s="130">
        <f>L45*J45*տ</f>
        <v>0.26487551999999998</v>
      </c>
      <c r="N45" s="456">
        <f>M45+M46</f>
        <v>0.28943471999999998</v>
      </c>
      <c r="O45" s="455"/>
      <c r="P45" s="455"/>
      <c r="Q45" s="12"/>
      <c r="R45" s="12"/>
      <c r="S45" s="12"/>
      <c r="T45" s="12"/>
      <c r="U45" s="12"/>
      <c r="V45" s="12"/>
      <c r="W45" s="12"/>
      <c r="X45" s="12"/>
    </row>
    <row r="46" spans="1:245" s="142" customFormat="1" ht="17.25" customHeight="1">
      <c r="A46" s="143"/>
      <c r="B46" s="143"/>
      <c r="C46" s="144"/>
      <c r="D46" s="143"/>
      <c r="E46" s="143"/>
      <c r="F46" s="145"/>
      <c r="G46" s="145"/>
      <c r="H46" s="145" t="s">
        <v>85</v>
      </c>
      <c r="I46" s="141" t="s">
        <v>3</v>
      </c>
      <c r="J46" s="145">
        <v>2.7E-2</v>
      </c>
      <c r="K46" s="145"/>
      <c r="L46" s="148">
        <v>0.8</v>
      </c>
      <c r="M46" s="130">
        <f>L46*J46*տ</f>
        <v>2.4559200000000003E-2</v>
      </c>
      <c r="N46" s="457"/>
      <c r="O46" s="455"/>
      <c r="P46" s="455"/>
      <c r="Q46" s="12"/>
      <c r="R46" s="12"/>
      <c r="S46" s="12"/>
      <c r="T46" s="12"/>
      <c r="U46" s="12"/>
      <c r="V46" s="12"/>
      <c r="W46" s="12"/>
      <c r="X46" s="12"/>
    </row>
    <row r="47" spans="1:245" s="78" customFormat="1" ht="24" customHeight="1">
      <c r="A47" s="482" t="s">
        <v>104</v>
      </c>
      <c r="B47" s="482" t="s">
        <v>142</v>
      </c>
      <c r="C47" s="484" t="s">
        <v>216</v>
      </c>
      <c r="D47" s="502" t="s">
        <v>19</v>
      </c>
      <c r="E47" s="472">
        <v>0.13</v>
      </c>
      <c r="F47" s="77">
        <v>2.41</v>
      </c>
      <c r="G47" s="77">
        <v>1.21</v>
      </c>
      <c r="H47" s="480" t="s">
        <v>0</v>
      </c>
      <c r="I47" s="480" t="s">
        <v>0</v>
      </c>
      <c r="J47" s="480" t="s">
        <v>0</v>
      </c>
      <c r="K47" s="480" t="s">
        <v>0</v>
      </c>
      <c r="L47" s="480" t="s">
        <v>0</v>
      </c>
      <c r="M47" s="480" t="s">
        <v>0</v>
      </c>
      <c r="N47" s="490">
        <f>F48+G48</f>
        <v>8.6549848000000011</v>
      </c>
      <c r="O47" s="498">
        <f>N47+N49</f>
        <v>52.870729485999995</v>
      </c>
      <c r="P47" s="498">
        <f>O47*E47</f>
        <v>6.8731948331799995</v>
      </c>
    </row>
    <row r="48" spans="1:245" s="78" customFormat="1" ht="24" customHeight="1">
      <c r="A48" s="483"/>
      <c r="B48" s="483"/>
      <c r="C48" s="485"/>
      <c r="D48" s="503"/>
      <c r="E48" s="473"/>
      <c r="F48" s="10">
        <f>F47*ա</f>
        <v>4.5870253000000005</v>
      </c>
      <c r="G48" s="10">
        <f>G47*մ</f>
        <v>4.0679594999999997</v>
      </c>
      <c r="H48" s="481"/>
      <c r="I48" s="481"/>
      <c r="J48" s="481"/>
      <c r="K48" s="481"/>
      <c r="L48" s="481"/>
      <c r="M48" s="481"/>
      <c r="N48" s="492"/>
      <c r="O48" s="499"/>
      <c r="P48" s="499"/>
    </row>
    <row r="49" spans="1:16" s="78" customFormat="1" ht="15" customHeight="1">
      <c r="A49" s="223"/>
      <c r="B49" s="223"/>
      <c r="C49" s="224"/>
      <c r="D49" s="223"/>
      <c r="E49" s="223"/>
      <c r="F49" s="149"/>
      <c r="G49" s="149"/>
      <c r="H49" s="149" t="s">
        <v>67</v>
      </c>
      <c r="I49" s="110" t="s">
        <v>19</v>
      </c>
      <c r="J49" s="225">
        <v>1.0149999999999999</v>
      </c>
      <c r="K49" s="193"/>
      <c r="L49" s="193">
        <v>29.806000000000001</v>
      </c>
      <c r="M49" s="11">
        <f>L49*J49*տ</f>
        <v>34.397763329999997</v>
      </c>
      <c r="N49" s="498">
        <f>M49+M50+M51</f>
        <v>44.215744685999994</v>
      </c>
      <c r="O49" s="499"/>
      <c r="P49" s="499"/>
    </row>
    <row r="50" spans="1:16" s="78" customFormat="1" ht="15" customHeight="1">
      <c r="A50" s="223"/>
      <c r="B50" s="223"/>
      <c r="C50" s="224"/>
      <c r="D50" s="223"/>
      <c r="E50" s="223"/>
      <c r="F50" s="149"/>
      <c r="G50" s="149"/>
      <c r="H50" s="149" t="s">
        <v>68</v>
      </c>
      <c r="I50" s="110" t="s">
        <v>144</v>
      </c>
      <c r="J50" s="193">
        <v>1.1599999999999999</v>
      </c>
      <c r="K50" s="226"/>
      <c r="L50" s="193">
        <v>3.5</v>
      </c>
      <c r="M50" s="11">
        <f>L50*J50*տ</f>
        <v>4.6162199999999993</v>
      </c>
      <c r="N50" s="499"/>
      <c r="O50" s="499"/>
      <c r="P50" s="499"/>
    </row>
    <row r="51" spans="1:16" s="78" customFormat="1" ht="15" customHeight="1">
      <c r="A51" s="223"/>
      <c r="B51" s="223"/>
      <c r="C51" s="224"/>
      <c r="D51" s="223"/>
      <c r="E51" s="223"/>
      <c r="F51" s="149"/>
      <c r="G51" s="149"/>
      <c r="H51" s="149" t="s">
        <v>69</v>
      </c>
      <c r="I51" s="110" t="s">
        <v>19</v>
      </c>
      <c r="J51" s="225">
        <v>3.5999999999999997E-2</v>
      </c>
      <c r="K51" s="193"/>
      <c r="L51" s="226">
        <v>127.083</v>
      </c>
      <c r="M51" s="11">
        <f>L51*J51*տ</f>
        <v>5.2017613559999996</v>
      </c>
      <c r="N51" s="499"/>
      <c r="O51" s="499"/>
      <c r="P51" s="499"/>
    </row>
    <row r="52" spans="1:16" s="24" customFormat="1" ht="15.95" customHeight="1">
      <c r="A52" s="17"/>
      <c r="B52" s="17"/>
      <c r="C52" s="18" t="s">
        <v>20</v>
      </c>
      <c r="D52" s="17" t="s">
        <v>21</v>
      </c>
      <c r="E52" s="17"/>
      <c r="F52" s="17"/>
      <c r="G52" s="17"/>
      <c r="H52" s="19"/>
      <c r="I52" s="20"/>
      <c r="J52" s="21"/>
      <c r="K52" s="22"/>
      <c r="L52" s="23"/>
      <c r="M52" s="23"/>
      <c r="N52" s="21"/>
      <c r="O52" s="23"/>
      <c r="P52" s="90">
        <f>SUM(P11:P51)</f>
        <v>849.99068339937139</v>
      </c>
    </row>
    <row r="53" spans="1:16" s="28" customFormat="1" ht="15.95" customHeight="1">
      <c r="A53" s="25"/>
      <c r="B53" s="25"/>
      <c r="C53" s="26" t="s">
        <v>22</v>
      </c>
      <c r="D53" s="99" t="s">
        <v>21</v>
      </c>
      <c r="E53" s="25"/>
      <c r="F53" s="25"/>
      <c r="G53" s="25"/>
      <c r="H53" s="25"/>
      <c r="I53" s="25"/>
      <c r="J53" s="27"/>
      <c r="K53" s="27"/>
      <c r="L53" s="27"/>
      <c r="M53" s="27"/>
      <c r="N53" s="27"/>
      <c r="O53" s="27"/>
      <c r="P53" s="91">
        <f>P52*13.3/100</f>
        <v>113.04876089211641</v>
      </c>
    </row>
    <row r="54" spans="1:16" s="28" customFormat="1" ht="15.95" customHeight="1">
      <c r="A54" s="25"/>
      <c r="B54" s="25"/>
      <c r="C54" s="26" t="s">
        <v>20</v>
      </c>
      <c r="D54" s="99" t="s">
        <v>21</v>
      </c>
      <c r="E54" s="25"/>
      <c r="F54" s="25"/>
      <c r="G54" s="25"/>
      <c r="H54" s="25"/>
      <c r="I54" s="25"/>
      <c r="J54" s="27"/>
      <c r="K54" s="27"/>
      <c r="L54" s="27"/>
      <c r="M54" s="27"/>
      <c r="N54" s="27"/>
      <c r="O54" s="27"/>
      <c r="P54" s="91">
        <f>P52+P53</f>
        <v>963.03944429148783</v>
      </c>
    </row>
    <row r="55" spans="1:16" s="28" customFormat="1" ht="15.95" customHeight="1">
      <c r="A55" s="25"/>
      <c r="B55" s="25"/>
      <c r="C55" s="26" t="s">
        <v>23</v>
      </c>
      <c r="D55" s="99" t="s">
        <v>21</v>
      </c>
      <c r="E55" s="25"/>
      <c r="F55" s="25"/>
      <c r="G55" s="25"/>
      <c r="H55" s="25"/>
      <c r="I55" s="25"/>
      <c r="J55" s="27"/>
      <c r="K55" s="27"/>
      <c r="L55" s="27"/>
      <c r="M55" s="27"/>
      <c r="N55" s="27"/>
      <c r="O55" s="27"/>
      <c r="P55" s="91">
        <f>P54*0.11</f>
        <v>105.93433887206366</v>
      </c>
    </row>
    <row r="56" spans="1:16" s="28" customFormat="1" ht="15.95" customHeight="1">
      <c r="A56" s="25"/>
      <c r="B56" s="25"/>
      <c r="C56" s="26" t="s">
        <v>20</v>
      </c>
      <c r="D56" s="99" t="s">
        <v>21</v>
      </c>
      <c r="E56" s="25"/>
      <c r="F56" s="25"/>
      <c r="G56" s="25"/>
      <c r="H56" s="25"/>
      <c r="I56" s="25"/>
      <c r="J56" s="27"/>
      <c r="K56" s="27"/>
      <c r="L56" s="27"/>
      <c r="M56" s="27"/>
      <c r="N56" s="27"/>
      <c r="O56" s="27"/>
      <c r="P56" s="91">
        <f>SUM(P54:P55)</f>
        <v>1068.9737831635514</v>
      </c>
    </row>
    <row r="57" spans="1:16" s="29" customFormat="1" ht="21.75" customHeight="1">
      <c r="C57" s="87"/>
      <c r="E57" s="88"/>
      <c r="L57" s="88"/>
      <c r="P57" s="88"/>
    </row>
  </sheetData>
  <mergeCells count="174">
    <mergeCell ref="P47:P51"/>
    <mergeCell ref="N49:N51"/>
    <mergeCell ref="I47:I48"/>
    <mergeCell ref="J47:J48"/>
    <mergeCell ref="K47:K48"/>
    <mergeCell ref="L47:L48"/>
    <mergeCell ref="M47:M48"/>
    <mergeCell ref="N47:N48"/>
    <mergeCell ref="O43:O46"/>
    <mergeCell ref="P43:P46"/>
    <mergeCell ref="N45:N46"/>
    <mergeCell ref="A47:A48"/>
    <mergeCell ref="B47:B48"/>
    <mergeCell ref="C47:C48"/>
    <mergeCell ref="D47:D48"/>
    <mergeCell ref="E47:E48"/>
    <mergeCell ref="H47:H48"/>
    <mergeCell ref="O47:O51"/>
    <mergeCell ref="I43:I44"/>
    <mergeCell ref="J43:J44"/>
    <mergeCell ref="K43:K44"/>
    <mergeCell ref="L43:L44"/>
    <mergeCell ref="M43:M44"/>
    <mergeCell ref="N43:N44"/>
    <mergeCell ref="A43:A44"/>
    <mergeCell ref="B43:B44"/>
    <mergeCell ref="C43:C44"/>
    <mergeCell ref="D43:D44"/>
    <mergeCell ref="E43:E44"/>
    <mergeCell ref="H43:H44"/>
    <mergeCell ref="K40:K41"/>
    <mergeCell ref="L40:L41"/>
    <mergeCell ref="M40:M41"/>
    <mergeCell ref="N40:N41"/>
    <mergeCell ref="O40:O42"/>
    <mergeCell ref="P40:P42"/>
    <mergeCell ref="O37:O39"/>
    <mergeCell ref="P37:P39"/>
    <mergeCell ref="A40:A41"/>
    <mergeCell ref="B40:B41"/>
    <mergeCell ref="C40:C41"/>
    <mergeCell ref="D40:D41"/>
    <mergeCell ref="E40:E41"/>
    <mergeCell ref="H40:H41"/>
    <mergeCell ref="I40:I41"/>
    <mergeCell ref="J40:J41"/>
    <mergeCell ref="I37:I38"/>
    <mergeCell ref="J37:J38"/>
    <mergeCell ref="K37:K38"/>
    <mergeCell ref="L37:L38"/>
    <mergeCell ref="M37:M38"/>
    <mergeCell ref="N37:N38"/>
    <mergeCell ref="A37:A38"/>
    <mergeCell ref="B37:B38"/>
    <mergeCell ref="C37:C38"/>
    <mergeCell ref="D37:D38"/>
    <mergeCell ref="E37:E38"/>
    <mergeCell ref="H37:H38"/>
    <mergeCell ref="K33:K34"/>
    <mergeCell ref="L33:L34"/>
    <mergeCell ref="M33:M34"/>
    <mergeCell ref="N33:N34"/>
    <mergeCell ref="O33:O36"/>
    <mergeCell ref="P33:P36"/>
    <mergeCell ref="N35:N36"/>
    <mergeCell ref="P26:P32"/>
    <mergeCell ref="N28:N32"/>
    <mergeCell ref="A33:A34"/>
    <mergeCell ref="B33:B34"/>
    <mergeCell ref="C33:C34"/>
    <mergeCell ref="D33:D34"/>
    <mergeCell ref="E33:E34"/>
    <mergeCell ref="H33:H34"/>
    <mergeCell ref="I33:I34"/>
    <mergeCell ref="J33:J34"/>
    <mergeCell ref="J26:J27"/>
    <mergeCell ref="K26:K27"/>
    <mergeCell ref="L26:L27"/>
    <mergeCell ref="M26:M27"/>
    <mergeCell ref="N26:N27"/>
    <mergeCell ref="O26:O32"/>
    <mergeCell ref="A26:A27"/>
    <mergeCell ref="B26:B27"/>
    <mergeCell ref="C26:C27"/>
    <mergeCell ref="D26:D27"/>
    <mergeCell ref="E26:E27"/>
    <mergeCell ref="H26:H27"/>
    <mergeCell ref="I26:I27"/>
    <mergeCell ref="I20:I21"/>
    <mergeCell ref="J20:J21"/>
    <mergeCell ref="A20:A21"/>
    <mergeCell ref="B20:B21"/>
    <mergeCell ref="C20:C21"/>
    <mergeCell ref="D20:D21"/>
    <mergeCell ref="E20:E21"/>
    <mergeCell ref="H20:H21"/>
    <mergeCell ref="I14:I15"/>
    <mergeCell ref="J14:J15"/>
    <mergeCell ref="K14:K15"/>
    <mergeCell ref="L14:L15"/>
    <mergeCell ref="M14:M15"/>
    <mergeCell ref="N14:N15"/>
    <mergeCell ref="O20:O25"/>
    <mergeCell ref="P20:P25"/>
    <mergeCell ref="N22:N25"/>
    <mergeCell ref="K20:K21"/>
    <mergeCell ref="L20:L21"/>
    <mergeCell ref="M20:M21"/>
    <mergeCell ref="N20:N21"/>
    <mergeCell ref="O12:O13"/>
    <mergeCell ref="P12:P13"/>
    <mergeCell ref="A14:A15"/>
    <mergeCell ref="B14:B15"/>
    <mergeCell ref="C14:C15"/>
    <mergeCell ref="D14:D15"/>
    <mergeCell ref="E14:E15"/>
    <mergeCell ref="H14:H15"/>
    <mergeCell ref="K17:K18"/>
    <mergeCell ref="L17:L18"/>
    <mergeCell ref="M17:M18"/>
    <mergeCell ref="N17:N18"/>
    <mergeCell ref="O17:O19"/>
    <mergeCell ref="P17:P19"/>
    <mergeCell ref="O14:O16"/>
    <mergeCell ref="P14:P16"/>
    <mergeCell ref="A17:A18"/>
    <mergeCell ref="B17:B18"/>
    <mergeCell ref="C17:C18"/>
    <mergeCell ref="D17:D18"/>
    <mergeCell ref="E17:E18"/>
    <mergeCell ref="H17:H18"/>
    <mergeCell ref="I17:I18"/>
    <mergeCell ref="J17:J18"/>
    <mergeCell ref="N8:N9"/>
    <mergeCell ref="O8:O9"/>
    <mergeCell ref="P8:P9"/>
    <mergeCell ref="I12:I13"/>
    <mergeCell ref="J12:J13"/>
    <mergeCell ref="K12:K13"/>
    <mergeCell ref="L12:L13"/>
    <mergeCell ref="A8:A9"/>
    <mergeCell ref="B8:B9"/>
    <mergeCell ref="C8:C9"/>
    <mergeCell ref="D8:D9"/>
    <mergeCell ref="E8:E9"/>
    <mergeCell ref="F8:F9"/>
    <mergeCell ref="C11:E11"/>
    <mergeCell ref="A12:A13"/>
    <mergeCell ref="B12:B13"/>
    <mergeCell ref="C12:C13"/>
    <mergeCell ref="D12:D13"/>
    <mergeCell ref="E12:E13"/>
    <mergeCell ref="H12:H13"/>
    <mergeCell ref="G8:G9"/>
    <mergeCell ref="H8:M8"/>
    <mergeCell ref="M12:M13"/>
    <mergeCell ref="N12:N13"/>
    <mergeCell ref="C1:H1"/>
    <mergeCell ref="C2:N2"/>
    <mergeCell ref="A3:P3"/>
    <mergeCell ref="A4:P4"/>
    <mergeCell ref="D5:J5"/>
    <mergeCell ref="M5:N5"/>
    <mergeCell ref="O5:P5"/>
    <mergeCell ref="A6:C7"/>
    <mergeCell ref="D6:F6"/>
    <mergeCell ref="H6:I6"/>
    <mergeCell ref="J6:L6"/>
    <mergeCell ref="M6:N6"/>
    <mergeCell ref="O6:P6"/>
    <mergeCell ref="D7:F7"/>
    <mergeCell ref="H7:I7"/>
    <mergeCell ref="J7:M7"/>
    <mergeCell ref="N7:O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9.xml><?xml version="1.0" encoding="utf-8"?>
<worksheet xmlns="http://schemas.openxmlformats.org/spreadsheetml/2006/main" xmlns:r="http://schemas.openxmlformats.org/officeDocument/2006/relationships">
  <sheetPr>
    <tabColor rgb="FFC00000"/>
  </sheetPr>
  <dimension ref="A1:CB59"/>
  <sheetViews>
    <sheetView view="pageBreakPreview" topLeftCell="A13" zoomScale="80" zoomScaleNormal="100" zoomScaleSheetLayoutView="80" workbookViewId="0">
      <selection activeCell="P46" sqref="P46:P50"/>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24" s="4" customFormat="1" ht="24" customHeight="1">
      <c r="A1" s="104" t="s">
        <v>72</v>
      </c>
      <c r="B1" s="104"/>
      <c r="C1" s="385"/>
      <c r="D1" s="385"/>
      <c r="E1" s="385"/>
      <c r="F1" s="385"/>
      <c r="G1" s="385"/>
      <c r="H1" s="385"/>
      <c r="I1" s="104"/>
      <c r="J1" s="104"/>
      <c r="K1" s="104"/>
      <c r="L1" s="104"/>
      <c r="M1" s="104"/>
      <c r="N1" s="104"/>
      <c r="O1" s="104"/>
      <c r="P1" s="104"/>
    </row>
    <row r="2" spans="1:24" s="4" customFormat="1" ht="42" customHeight="1">
      <c r="A2" s="105"/>
      <c r="B2" s="105"/>
      <c r="C2" s="386" t="s">
        <v>191</v>
      </c>
      <c r="D2" s="386"/>
      <c r="E2" s="386"/>
      <c r="F2" s="386"/>
      <c r="G2" s="386"/>
      <c r="H2" s="386"/>
      <c r="I2" s="386"/>
      <c r="J2" s="386"/>
      <c r="K2" s="386"/>
      <c r="L2" s="386"/>
      <c r="M2" s="386"/>
      <c r="N2" s="386"/>
      <c r="O2" s="105"/>
      <c r="P2" s="105"/>
    </row>
    <row r="3" spans="1:24" s="4" customFormat="1" ht="19.5" customHeight="1">
      <c r="A3" s="388" t="s">
        <v>123</v>
      </c>
      <c r="B3" s="388"/>
      <c r="C3" s="388"/>
      <c r="D3" s="388"/>
      <c r="E3" s="388"/>
      <c r="F3" s="388"/>
      <c r="G3" s="388"/>
      <c r="H3" s="388"/>
      <c r="I3" s="388"/>
      <c r="J3" s="388"/>
      <c r="K3" s="388"/>
      <c r="L3" s="388"/>
      <c r="M3" s="388"/>
      <c r="N3" s="388"/>
      <c r="O3" s="388"/>
      <c r="P3" s="388"/>
    </row>
    <row r="4" spans="1:24" s="4" customFormat="1" ht="12.75" customHeight="1">
      <c r="A4" s="396"/>
      <c r="B4" s="396"/>
      <c r="C4" s="396"/>
      <c r="D4" s="396"/>
      <c r="E4" s="396"/>
      <c r="F4" s="396"/>
      <c r="G4" s="396"/>
      <c r="H4" s="396"/>
      <c r="I4" s="396"/>
      <c r="J4" s="396"/>
      <c r="K4" s="396"/>
      <c r="L4" s="396"/>
      <c r="M4" s="396"/>
      <c r="N4" s="396"/>
      <c r="O4" s="396"/>
      <c r="P4" s="396"/>
    </row>
    <row r="5" spans="1:24" s="4" customFormat="1" ht="21" customHeight="1">
      <c r="A5" s="6"/>
      <c r="B5" s="6"/>
      <c r="C5" s="8"/>
      <c r="D5" s="397" t="s">
        <v>219</v>
      </c>
      <c r="E5" s="397"/>
      <c r="F5" s="397"/>
      <c r="G5" s="397"/>
      <c r="H5" s="397"/>
      <c r="I5" s="397"/>
      <c r="J5" s="397"/>
      <c r="K5" s="7"/>
      <c r="L5" s="6"/>
      <c r="M5" s="389"/>
      <c r="N5" s="389"/>
      <c r="O5" s="400"/>
      <c r="P5" s="400"/>
    </row>
    <row r="6" spans="1:24" s="4" customFormat="1" ht="24.75" customHeight="1">
      <c r="A6" s="404" t="s">
        <v>239</v>
      </c>
      <c r="B6" s="404"/>
      <c r="C6" s="404"/>
      <c r="D6" s="406" t="s">
        <v>240</v>
      </c>
      <c r="E6" s="406"/>
      <c r="F6" s="406"/>
      <c r="G6" s="83"/>
      <c r="H6" s="395"/>
      <c r="I6" s="395"/>
      <c r="J6" s="398" t="s">
        <v>62</v>
      </c>
      <c r="K6" s="398"/>
      <c r="L6" s="398"/>
      <c r="M6" s="394">
        <f>+P58</f>
        <v>882.47704970242819</v>
      </c>
      <c r="N6" s="394"/>
      <c r="O6" s="401" t="s">
        <v>25</v>
      </c>
      <c r="P6" s="401"/>
      <c r="Q6" s="6"/>
    </row>
    <row r="7" spans="1:24" s="4" customFormat="1" ht="18.75" customHeight="1">
      <c r="A7" s="405"/>
      <c r="B7" s="405"/>
      <c r="C7" s="405"/>
      <c r="D7" s="392" t="s">
        <v>241</v>
      </c>
      <c r="E7" s="392"/>
      <c r="F7" s="392"/>
      <c r="G7" s="83"/>
      <c r="H7" s="395"/>
      <c r="I7" s="395"/>
      <c r="J7" s="403"/>
      <c r="K7" s="403"/>
      <c r="L7" s="403"/>
      <c r="M7" s="403"/>
      <c r="N7" s="393"/>
      <c r="O7" s="393"/>
      <c r="P7" s="84"/>
      <c r="Q7" s="6"/>
    </row>
    <row r="8" spans="1:24"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24" s="3" customFormat="1" ht="148.5" customHeight="1">
      <c r="A9" s="382"/>
      <c r="B9" s="399"/>
      <c r="C9" s="381"/>
      <c r="D9" s="399"/>
      <c r="E9" s="399"/>
      <c r="F9" s="390"/>
      <c r="G9" s="390"/>
      <c r="H9" s="292" t="s">
        <v>15</v>
      </c>
      <c r="I9" s="291" t="s">
        <v>7</v>
      </c>
      <c r="J9" s="289" t="s">
        <v>16</v>
      </c>
      <c r="K9" s="1" t="s">
        <v>17</v>
      </c>
      <c r="L9" s="1" t="s">
        <v>18</v>
      </c>
      <c r="M9" s="2" t="s">
        <v>192</v>
      </c>
      <c r="N9" s="391"/>
      <c r="O9" s="391"/>
      <c r="P9" s="402"/>
      <c r="Q9" s="5"/>
    </row>
    <row r="10" spans="1:24" s="3" customFormat="1">
      <c r="A10" s="290">
        <v>1</v>
      </c>
      <c r="B10" s="290">
        <v>2</v>
      </c>
      <c r="C10" s="290">
        <v>3</v>
      </c>
      <c r="D10" s="290">
        <v>4</v>
      </c>
      <c r="E10" s="290">
        <v>5</v>
      </c>
      <c r="F10" s="290">
        <v>6</v>
      </c>
      <c r="G10" s="290">
        <v>7</v>
      </c>
      <c r="H10" s="290">
        <v>8</v>
      </c>
      <c r="I10" s="290">
        <v>9</v>
      </c>
      <c r="J10" s="290">
        <v>10</v>
      </c>
      <c r="K10" s="290">
        <v>11</v>
      </c>
      <c r="L10" s="290">
        <v>12</v>
      </c>
      <c r="M10" s="290">
        <v>13</v>
      </c>
      <c r="N10" s="290">
        <v>14</v>
      </c>
      <c r="O10" s="290">
        <v>15</v>
      </c>
      <c r="P10" s="290">
        <v>16</v>
      </c>
      <c r="Q10" s="5"/>
    </row>
    <row r="11" spans="1:24" s="5" customFormat="1">
      <c r="A11" s="211"/>
      <c r="B11" s="211"/>
      <c r="C11" s="430" t="s">
        <v>219</v>
      </c>
      <c r="D11" s="431"/>
      <c r="E11" s="432"/>
      <c r="F11" s="290"/>
      <c r="G11" s="290"/>
      <c r="H11" s="211"/>
      <c r="I11" s="211"/>
      <c r="J11" s="211"/>
      <c r="K11" s="211"/>
      <c r="L11" s="211"/>
      <c r="M11" s="211"/>
      <c r="N11" s="211"/>
      <c r="O11" s="211"/>
      <c r="P11" s="211"/>
    </row>
    <row r="12" spans="1:24" s="159" customFormat="1" ht="15.75" customHeight="1">
      <c r="A12" s="379">
        <v>1</v>
      </c>
      <c r="B12" s="425" t="s">
        <v>202</v>
      </c>
      <c r="C12" s="383" t="s">
        <v>201</v>
      </c>
      <c r="D12" s="379" t="s">
        <v>64</v>
      </c>
      <c r="E12" s="380">
        <v>10</v>
      </c>
      <c r="F12" s="158">
        <v>0.32</v>
      </c>
      <c r="G12" s="158">
        <v>0.24</v>
      </c>
      <c r="H12" s="379" t="s">
        <v>0</v>
      </c>
      <c r="I12" s="379" t="s">
        <v>0</v>
      </c>
      <c r="J12" s="379" t="s">
        <v>0</v>
      </c>
      <c r="K12" s="379" t="s">
        <v>0</v>
      </c>
      <c r="L12" s="379" t="s">
        <v>0</v>
      </c>
      <c r="M12" s="379" t="s">
        <v>0</v>
      </c>
      <c r="N12" s="377">
        <f>F13+G13</f>
        <v>1.4159336</v>
      </c>
      <c r="O12" s="377">
        <f>N12+N14</f>
        <v>32.791107500000003</v>
      </c>
      <c r="P12" s="452">
        <f>E12*O12</f>
        <v>327.91107500000004</v>
      </c>
    </row>
    <row r="13" spans="1:24" s="159" customFormat="1" ht="22.5" customHeight="1">
      <c r="A13" s="379"/>
      <c r="B13" s="425"/>
      <c r="C13" s="383"/>
      <c r="D13" s="379"/>
      <c r="E13" s="380"/>
      <c r="F13" s="10">
        <f>F12*ա</f>
        <v>0.60906559999999998</v>
      </c>
      <c r="G13" s="10">
        <f>G12*մ</f>
        <v>0.80686800000000003</v>
      </c>
      <c r="H13" s="379"/>
      <c r="I13" s="379"/>
      <c r="J13" s="379"/>
      <c r="K13" s="379"/>
      <c r="L13" s="379"/>
      <c r="M13" s="379"/>
      <c r="N13" s="377"/>
      <c r="O13" s="377"/>
      <c r="P13" s="452"/>
    </row>
    <row r="14" spans="1:24" s="159" customFormat="1" ht="17.25" customHeight="1">
      <c r="A14" s="155"/>
      <c r="B14" s="155"/>
      <c r="C14" s="156"/>
      <c r="D14" s="155"/>
      <c r="E14" s="158"/>
      <c r="F14" s="160"/>
      <c r="G14" s="160"/>
      <c r="H14" s="155" t="s">
        <v>65</v>
      </c>
      <c r="I14" s="155" t="s">
        <v>64</v>
      </c>
      <c r="J14" s="158">
        <v>0.998</v>
      </c>
      <c r="K14" s="155"/>
      <c r="L14" s="158">
        <v>27.65</v>
      </c>
      <c r="M14" s="11">
        <f>L14*J14*տ</f>
        <v>31.3751739</v>
      </c>
      <c r="N14" s="158">
        <f>M14</f>
        <v>31.3751739</v>
      </c>
      <c r="O14" s="377"/>
      <c r="P14" s="452"/>
    </row>
    <row r="15" spans="1:24" s="142" customFormat="1" ht="22.5" customHeight="1">
      <c r="A15" s="465">
        <v>2</v>
      </c>
      <c r="B15" s="466" t="s">
        <v>83</v>
      </c>
      <c r="C15" s="467" t="s">
        <v>180</v>
      </c>
      <c r="D15" s="364" t="s">
        <v>66</v>
      </c>
      <c r="E15" s="468">
        <f>0.273*3.14*10</f>
        <v>8.5722000000000005</v>
      </c>
      <c r="F15" s="139">
        <v>0.214</v>
      </c>
      <c r="G15" s="140">
        <f>0.0003*լե</f>
        <v>3.1499999999999996E-4</v>
      </c>
      <c r="H15" s="458" t="s">
        <v>0</v>
      </c>
      <c r="I15" s="458" t="s">
        <v>0</v>
      </c>
      <c r="J15" s="458" t="s">
        <v>0</v>
      </c>
      <c r="K15" s="458" t="s">
        <v>0</v>
      </c>
      <c r="L15" s="458" t="s">
        <v>0</v>
      </c>
      <c r="M15" s="458" t="s">
        <v>0</v>
      </c>
      <c r="N15" s="459">
        <f>F16+G16</f>
        <v>0.40837163424999995</v>
      </c>
      <c r="O15" s="455">
        <f>N15+N17</f>
        <v>0.69780635424999993</v>
      </c>
      <c r="P15" s="455">
        <f>E15*O15</f>
        <v>5.9817356299018494</v>
      </c>
    </row>
    <row r="16" spans="1:24" s="142" customFormat="1" ht="15" customHeight="1">
      <c r="A16" s="465"/>
      <c r="B16" s="465"/>
      <c r="C16" s="467"/>
      <c r="D16" s="364"/>
      <c r="E16" s="468"/>
      <c r="F16" s="129">
        <f>F15*ա</f>
        <v>0.40731261999999996</v>
      </c>
      <c r="G16" s="129">
        <f>G15*մ</f>
        <v>1.0590142499999999E-3</v>
      </c>
      <c r="H16" s="458"/>
      <c r="I16" s="458"/>
      <c r="J16" s="458"/>
      <c r="K16" s="458"/>
      <c r="L16" s="458"/>
      <c r="M16" s="458"/>
      <c r="N16" s="459"/>
      <c r="O16" s="455"/>
      <c r="P16" s="455"/>
      <c r="Q16" s="12"/>
      <c r="R16" s="12"/>
      <c r="S16" s="12"/>
      <c r="T16" s="12"/>
      <c r="U16" s="12"/>
      <c r="V16" s="12"/>
      <c r="W16" s="12"/>
      <c r="X16" s="12"/>
    </row>
    <row r="17" spans="1:80" s="142" customFormat="1" ht="19.5" customHeight="1">
      <c r="A17" s="143"/>
      <c r="B17" s="143"/>
      <c r="C17" s="144"/>
      <c r="D17" s="143"/>
      <c r="E17" s="143"/>
      <c r="F17" s="129"/>
      <c r="G17" s="129"/>
      <c r="H17" s="145" t="s">
        <v>84</v>
      </c>
      <c r="I17" s="141" t="s">
        <v>3</v>
      </c>
      <c r="J17" s="146">
        <v>0.224</v>
      </c>
      <c r="K17" s="145"/>
      <c r="L17" s="147">
        <v>1.04</v>
      </c>
      <c r="M17" s="130">
        <f>L17*J17*տ</f>
        <v>0.26487551999999998</v>
      </c>
      <c r="N17" s="456">
        <f>M17+M18</f>
        <v>0.28943471999999998</v>
      </c>
      <c r="O17" s="455"/>
      <c r="P17" s="455"/>
      <c r="Q17" s="12"/>
      <c r="R17" s="12"/>
      <c r="S17" s="12"/>
      <c r="T17" s="12"/>
      <c r="U17" s="12"/>
      <c r="V17" s="12"/>
      <c r="W17" s="12"/>
      <c r="X17" s="12"/>
    </row>
    <row r="18" spans="1:80" s="142" customFormat="1" ht="19.5" customHeight="1">
      <c r="A18" s="143"/>
      <c r="B18" s="143"/>
      <c r="C18" s="144"/>
      <c r="D18" s="143"/>
      <c r="E18" s="143"/>
      <c r="F18" s="145"/>
      <c r="G18" s="145"/>
      <c r="H18" s="145" t="s">
        <v>85</v>
      </c>
      <c r="I18" s="141" t="s">
        <v>3</v>
      </c>
      <c r="J18" s="145">
        <v>2.7E-2</v>
      </c>
      <c r="K18" s="145"/>
      <c r="L18" s="148">
        <v>0.8</v>
      </c>
      <c r="M18" s="130">
        <f>L18*J18*տ</f>
        <v>2.4559200000000003E-2</v>
      </c>
      <c r="N18" s="457"/>
      <c r="O18" s="455"/>
      <c r="P18" s="455"/>
      <c r="Q18" s="12"/>
      <c r="R18" s="12"/>
      <c r="S18" s="12"/>
      <c r="T18" s="12"/>
      <c r="U18" s="12"/>
      <c r="V18" s="12"/>
      <c r="W18" s="12"/>
      <c r="X18" s="12"/>
    </row>
    <row r="19" spans="1:80" s="159" customFormat="1" ht="37.5" customHeight="1">
      <c r="A19" s="379">
        <v>3</v>
      </c>
      <c r="B19" s="425" t="s">
        <v>193</v>
      </c>
      <c r="C19" s="383" t="s">
        <v>220</v>
      </c>
      <c r="D19" s="379" t="s">
        <v>64</v>
      </c>
      <c r="E19" s="380">
        <v>10</v>
      </c>
      <c r="F19" s="158">
        <v>0.23</v>
      </c>
      <c r="G19" s="158">
        <v>0.16</v>
      </c>
      <c r="H19" s="378" t="s">
        <v>0</v>
      </c>
      <c r="I19" s="378" t="s">
        <v>0</v>
      </c>
      <c r="J19" s="378" t="s">
        <v>0</v>
      </c>
      <c r="K19" s="378" t="s">
        <v>0</v>
      </c>
      <c r="L19" s="378" t="s">
        <v>0</v>
      </c>
      <c r="M19" s="378" t="s">
        <v>0</v>
      </c>
      <c r="N19" s="377">
        <f>F20+G20</f>
        <v>0.97567789999999999</v>
      </c>
      <c r="O19" s="377">
        <f>N19+N21</f>
        <v>3.8466028999999997</v>
      </c>
      <c r="P19" s="407">
        <f>E19*O19</f>
        <v>38.466028999999999</v>
      </c>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row>
    <row r="20" spans="1:80" s="159" customFormat="1" ht="37.5" customHeight="1">
      <c r="A20" s="379"/>
      <c r="B20" s="425"/>
      <c r="C20" s="383"/>
      <c r="D20" s="379"/>
      <c r="E20" s="380"/>
      <c r="F20" s="10">
        <f>F19*ա</f>
        <v>0.43776589999999999</v>
      </c>
      <c r="G20" s="10">
        <f>G19*մ</f>
        <v>0.53791200000000006</v>
      </c>
      <c r="H20" s="378"/>
      <c r="I20" s="378"/>
      <c r="J20" s="378"/>
      <c r="K20" s="378"/>
      <c r="L20" s="378"/>
      <c r="M20" s="378"/>
      <c r="N20" s="377"/>
      <c r="O20" s="377"/>
      <c r="P20" s="407"/>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row>
    <row r="21" spans="1:80" s="159" customFormat="1" ht="27.75" customHeight="1">
      <c r="A21" s="155"/>
      <c r="B21" s="155"/>
      <c r="C21" s="156"/>
      <c r="D21" s="155"/>
      <c r="E21" s="158"/>
      <c r="F21" s="160"/>
      <c r="G21" s="160"/>
      <c r="H21" s="212" t="s">
        <v>221</v>
      </c>
      <c r="I21" s="212" t="s">
        <v>64</v>
      </c>
      <c r="J21" s="214">
        <v>1.01</v>
      </c>
      <c r="K21" s="212"/>
      <c r="L21" s="215">
        <v>2.5</v>
      </c>
      <c r="M21" s="130">
        <f>L21*J21*տ</f>
        <v>2.8709249999999997</v>
      </c>
      <c r="N21" s="158">
        <f>M21</f>
        <v>2.8709249999999997</v>
      </c>
      <c r="O21" s="377"/>
      <c r="P21" s="407"/>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row>
    <row r="22" spans="1:80" s="162" customFormat="1" ht="27" customHeight="1">
      <c r="A22" s="364">
        <v>4</v>
      </c>
      <c r="B22" s="364" t="s">
        <v>135</v>
      </c>
      <c r="C22" s="426" t="s">
        <v>222</v>
      </c>
      <c r="D22" s="364" t="s">
        <v>119</v>
      </c>
      <c r="E22" s="427">
        <v>2</v>
      </c>
      <c r="F22" s="161">
        <v>0.23100000000000001</v>
      </c>
      <c r="G22" s="161">
        <v>0.151</v>
      </c>
      <c r="H22" s="364" t="s">
        <v>0</v>
      </c>
      <c r="I22" s="364" t="s">
        <v>0</v>
      </c>
      <c r="J22" s="364" t="s">
        <v>0</v>
      </c>
      <c r="K22" s="364" t="s">
        <v>0</v>
      </c>
      <c r="L22" s="364" t="s">
        <v>0</v>
      </c>
      <c r="M22" s="364" t="s">
        <v>0</v>
      </c>
      <c r="N22" s="429">
        <f>F23+G23</f>
        <v>0.94732368</v>
      </c>
      <c r="O22" s="429">
        <f>N22+N24</f>
        <v>46.427323680000001</v>
      </c>
      <c r="P22" s="428">
        <f>E22*O22</f>
        <v>92.854647360000001</v>
      </c>
    </row>
    <row r="23" spans="1:80" s="162" customFormat="1" ht="24.75" customHeight="1">
      <c r="A23" s="364"/>
      <c r="B23" s="364"/>
      <c r="C23" s="426"/>
      <c r="D23" s="364"/>
      <c r="E23" s="427"/>
      <c r="F23" s="77">
        <f>F22*ա</f>
        <v>0.43966923000000002</v>
      </c>
      <c r="G23" s="77">
        <f>G22*մ</f>
        <v>0.50765444999999998</v>
      </c>
      <c r="H23" s="364"/>
      <c r="I23" s="364"/>
      <c r="J23" s="364"/>
      <c r="K23" s="364"/>
      <c r="L23" s="364"/>
      <c r="M23" s="364"/>
      <c r="N23" s="429"/>
      <c r="O23" s="429"/>
      <c r="P23" s="428"/>
    </row>
    <row r="24" spans="1:80" s="162" customFormat="1" ht="21" customHeight="1">
      <c r="A24" s="9"/>
      <c r="B24" s="9"/>
      <c r="C24" s="192"/>
      <c r="D24" s="9"/>
      <c r="E24" s="161"/>
      <c r="F24" s="216"/>
      <c r="G24" s="216"/>
      <c r="H24" s="9" t="s">
        <v>136</v>
      </c>
      <c r="I24" s="9" t="s">
        <v>119</v>
      </c>
      <c r="J24" s="216">
        <v>1</v>
      </c>
      <c r="K24" s="9"/>
      <c r="L24" s="131">
        <v>40</v>
      </c>
      <c r="M24" s="11">
        <f>L24*J24*տ</f>
        <v>45.480000000000004</v>
      </c>
      <c r="N24" s="161">
        <f>M24</f>
        <v>45.480000000000004</v>
      </c>
      <c r="O24" s="429"/>
      <c r="P24" s="428"/>
    </row>
    <row r="25" spans="1:80" s="142" customFormat="1">
      <c r="A25" s="465">
        <v>5</v>
      </c>
      <c r="B25" s="476" t="s">
        <v>223</v>
      </c>
      <c r="C25" s="467" t="s">
        <v>261</v>
      </c>
      <c r="D25" s="465" t="s">
        <v>119</v>
      </c>
      <c r="E25" s="477">
        <v>2</v>
      </c>
      <c r="F25" s="197">
        <v>1.28</v>
      </c>
      <c r="G25" s="197">
        <v>1.33</v>
      </c>
      <c r="H25" s="458" t="s">
        <v>0</v>
      </c>
      <c r="I25" s="458" t="s">
        <v>0</v>
      </c>
      <c r="J25" s="458" t="s">
        <v>0</v>
      </c>
      <c r="K25" s="458" t="s">
        <v>0</v>
      </c>
      <c r="L25" s="458" t="s">
        <v>0</v>
      </c>
      <c r="M25" s="458" t="s">
        <v>0</v>
      </c>
      <c r="N25" s="459">
        <f>F26+G26</f>
        <v>5.4875404000000003</v>
      </c>
      <c r="O25" s="455">
        <f>N25+N27</f>
        <v>22.782540400000002</v>
      </c>
      <c r="P25" s="455">
        <f>O25*E25</f>
        <v>45.565080800000004</v>
      </c>
    </row>
    <row r="26" spans="1:80" s="142" customFormat="1">
      <c r="A26" s="465"/>
      <c r="B26" s="476"/>
      <c r="C26" s="467"/>
      <c r="D26" s="465"/>
      <c r="E26" s="477"/>
      <c r="F26" s="129">
        <f>F25*1.81305</f>
        <v>2.3207040000000001</v>
      </c>
      <c r="G26" s="129">
        <f>G25*2.38108</f>
        <v>3.1668363999999998</v>
      </c>
      <c r="H26" s="458"/>
      <c r="I26" s="458"/>
      <c r="J26" s="458"/>
      <c r="K26" s="458"/>
      <c r="L26" s="458"/>
      <c r="M26" s="458"/>
      <c r="N26" s="459"/>
      <c r="O26" s="455"/>
      <c r="P26" s="455"/>
    </row>
    <row r="27" spans="1:80" s="142" customFormat="1" ht="23.25" customHeight="1">
      <c r="A27" s="143"/>
      <c r="B27" s="143"/>
      <c r="C27" s="144"/>
      <c r="D27" s="143"/>
      <c r="E27" s="143"/>
      <c r="F27" s="264"/>
      <c r="G27" s="264"/>
      <c r="H27" s="145" t="s">
        <v>167</v>
      </c>
      <c r="I27" s="141" t="s">
        <v>119</v>
      </c>
      <c r="J27" s="196">
        <v>1</v>
      </c>
      <c r="K27" s="196"/>
      <c r="L27" s="196">
        <v>15</v>
      </c>
      <c r="M27" s="130">
        <f>L27*J27*1.153</f>
        <v>17.295000000000002</v>
      </c>
      <c r="N27" s="196">
        <f>M27</f>
        <v>17.295000000000002</v>
      </c>
      <c r="O27" s="455"/>
      <c r="P27" s="455"/>
    </row>
    <row r="28" spans="1:80" s="142" customFormat="1" ht="25.5" customHeight="1">
      <c r="A28" s="465">
        <v>6</v>
      </c>
      <c r="B28" s="476" t="s">
        <v>137</v>
      </c>
      <c r="C28" s="467" t="s">
        <v>262</v>
      </c>
      <c r="D28" s="465" t="s">
        <v>119</v>
      </c>
      <c r="E28" s="477">
        <v>2</v>
      </c>
      <c r="F28" s="197">
        <v>0</v>
      </c>
      <c r="G28" s="197">
        <v>0</v>
      </c>
      <c r="H28" s="458" t="s">
        <v>0</v>
      </c>
      <c r="I28" s="458" t="s">
        <v>0</v>
      </c>
      <c r="J28" s="458" t="s">
        <v>0</v>
      </c>
      <c r="K28" s="458" t="s">
        <v>0</v>
      </c>
      <c r="L28" s="458" t="s">
        <v>0</v>
      </c>
      <c r="M28" s="458" t="s">
        <v>0</v>
      </c>
      <c r="N28" s="459">
        <f>F29+G29</f>
        <v>0</v>
      </c>
      <c r="O28" s="455">
        <f>N28+N30</f>
        <v>17.295000000000002</v>
      </c>
      <c r="P28" s="455">
        <f>O28*E28</f>
        <v>34.590000000000003</v>
      </c>
    </row>
    <row r="29" spans="1:80" s="142" customFormat="1" ht="25.5" customHeight="1">
      <c r="A29" s="465"/>
      <c r="B29" s="476"/>
      <c r="C29" s="467"/>
      <c r="D29" s="465"/>
      <c r="E29" s="477"/>
      <c r="F29" s="129">
        <f>F28*1.81305</f>
        <v>0</v>
      </c>
      <c r="G29" s="129">
        <f>G28*2.38108</f>
        <v>0</v>
      </c>
      <c r="H29" s="458"/>
      <c r="I29" s="458"/>
      <c r="J29" s="458"/>
      <c r="K29" s="458"/>
      <c r="L29" s="458"/>
      <c r="M29" s="458"/>
      <c r="N29" s="459"/>
      <c r="O29" s="455"/>
      <c r="P29" s="455"/>
    </row>
    <row r="30" spans="1:80" s="142" customFormat="1" ht="23.25" customHeight="1">
      <c r="A30" s="143"/>
      <c r="B30" s="143"/>
      <c r="C30" s="144"/>
      <c r="D30" s="143"/>
      <c r="E30" s="143"/>
      <c r="F30" s="264"/>
      <c r="G30" s="264"/>
      <c r="H30" s="145" t="s">
        <v>167</v>
      </c>
      <c r="I30" s="141" t="s">
        <v>119</v>
      </c>
      <c r="J30" s="196">
        <v>1</v>
      </c>
      <c r="K30" s="196"/>
      <c r="L30" s="196">
        <v>15</v>
      </c>
      <c r="M30" s="130">
        <f>L30*J30*1.153</f>
        <v>17.295000000000002</v>
      </c>
      <c r="N30" s="196">
        <f>M30</f>
        <v>17.295000000000002</v>
      </c>
      <c r="O30" s="455"/>
      <c r="P30" s="455"/>
    </row>
    <row r="31" spans="1:80" s="219" customFormat="1" ht="27" customHeight="1">
      <c r="A31" s="537">
        <v>7</v>
      </c>
      <c r="B31" s="539" t="s">
        <v>164</v>
      </c>
      <c r="C31" s="474" t="s">
        <v>263</v>
      </c>
      <c r="D31" s="530" t="s">
        <v>64</v>
      </c>
      <c r="E31" s="540">
        <v>0.2</v>
      </c>
      <c r="F31" s="285">
        <v>0.19</v>
      </c>
      <c r="G31" s="285">
        <v>0.02</v>
      </c>
      <c r="H31" s="534" t="s">
        <v>0</v>
      </c>
      <c r="I31" s="534" t="s">
        <v>0</v>
      </c>
      <c r="J31" s="534" t="s">
        <v>0</v>
      </c>
      <c r="K31" s="534" t="s">
        <v>0</v>
      </c>
      <c r="L31" s="535" t="s">
        <v>0</v>
      </c>
      <c r="M31" s="534" t="s">
        <v>0</v>
      </c>
      <c r="N31" s="535">
        <f>F32+G32</f>
        <v>0.39210109999999998</v>
      </c>
      <c r="O31" s="536">
        <f>N31+N33</f>
        <v>3.5274943550000004</v>
      </c>
      <c r="P31" s="536">
        <f>E31*O31</f>
        <v>0.70549887100000008</v>
      </c>
    </row>
    <row r="32" spans="1:80" s="219" customFormat="1" ht="24" customHeight="1">
      <c r="A32" s="538"/>
      <c r="B32" s="539"/>
      <c r="C32" s="474"/>
      <c r="D32" s="530"/>
      <c r="E32" s="541"/>
      <c r="F32" s="129">
        <f>F31*1.81305</f>
        <v>0.34447949999999999</v>
      </c>
      <c r="G32" s="129">
        <f>G31*2.38108</f>
        <v>4.76216E-2</v>
      </c>
      <c r="H32" s="534"/>
      <c r="I32" s="534"/>
      <c r="J32" s="534"/>
      <c r="K32" s="534"/>
      <c r="L32" s="535"/>
      <c r="M32" s="534"/>
      <c r="N32" s="535"/>
      <c r="O32" s="536"/>
      <c r="P32" s="536"/>
    </row>
    <row r="33" spans="1:24" s="219" customFormat="1" ht="20.100000000000001" customHeight="1">
      <c r="A33" s="283"/>
      <c r="B33" s="283"/>
      <c r="C33" s="220"/>
      <c r="D33" s="283"/>
      <c r="E33" s="282"/>
      <c r="F33" s="251"/>
      <c r="G33" s="251"/>
      <c r="H33" s="284" t="s">
        <v>65</v>
      </c>
      <c r="I33" s="284" t="s">
        <v>64</v>
      </c>
      <c r="J33" s="252">
        <v>0.995</v>
      </c>
      <c r="K33" s="284"/>
      <c r="L33" s="249">
        <v>2.7330000000000001</v>
      </c>
      <c r="M33" s="130">
        <f>L33*J33*1.153</f>
        <v>3.1353932550000003</v>
      </c>
      <c r="N33" s="253">
        <f>M33</f>
        <v>3.1353932550000003</v>
      </c>
      <c r="O33" s="536"/>
      <c r="P33" s="536"/>
    </row>
    <row r="34" spans="1:24" s="142" customFormat="1">
      <c r="A34" s="465">
        <v>8</v>
      </c>
      <c r="B34" s="476" t="s">
        <v>166</v>
      </c>
      <c r="C34" s="467" t="s">
        <v>170</v>
      </c>
      <c r="D34" s="465" t="s">
        <v>119</v>
      </c>
      <c r="E34" s="477">
        <v>1</v>
      </c>
      <c r="F34" s="197">
        <v>0.22</v>
      </c>
      <c r="G34" s="197">
        <v>0.23</v>
      </c>
      <c r="H34" s="458" t="s">
        <v>0</v>
      </c>
      <c r="I34" s="458" t="s">
        <v>0</v>
      </c>
      <c r="J34" s="458" t="s">
        <v>0</v>
      </c>
      <c r="K34" s="458" t="s">
        <v>0</v>
      </c>
      <c r="L34" s="458" t="s">
        <v>0</v>
      </c>
      <c r="M34" s="458" t="s">
        <v>0</v>
      </c>
      <c r="N34" s="459">
        <f>F35+G35</f>
        <v>0.94651940000000012</v>
      </c>
      <c r="O34" s="455">
        <f>N34+N36</f>
        <v>4.9820194000000004</v>
      </c>
      <c r="P34" s="455">
        <f>O34*E34</f>
        <v>4.9820194000000004</v>
      </c>
    </row>
    <row r="35" spans="1:24" s="142" customFormat="1">
      <c r="A35" s="465"/>
      <c r="B35" s="476"/>
      <c r="C35" s="467"/>
      <c r="D35" s="465"/>
      <c r="E35" s="477"/>
      <c r="F35" s="129">
        <f>F34*1.81305</f>
        <v>0.39887100000000003</v>
      </c>
      <c r="G35" s="129">
        <f>G34*2.38108</f>
        <v>0.54764840000000004</v>
      </c>
      <c r="H35" s="458"/>
      <c r="I35" s="458"/>
      <c r="J35" s="458"/>
      <c r="K35" s="458"/>
      <c r="L35" s="458"/>
      <c r="M35" s="458"/>
      <c r="N35" s="459"/>
      <c r="O35" s="455"/>
      <c r="P35" s="455"/>
    </row>
    <row r="36" spans="1:24" s="142" customFormat="1" ht="23.25" customHeight="1">
      <c r="A36" s="143"/>
      <c r="B36" s="143"/>
      <c r="C36" s="144"/>
      <c r="D36" s="143"/>
      <c r="E36" s="143"/>
      <c r="F36" s="264"/>
      <c r="G36" s="264"/>
      <c r="H36" s="145" t="s">
        <v>167</v>
      </c>
      <c r="I36" s="141" t="s">
        <v>119</v>
      </c>
      <c r="J36" s="196">
        <v>1</v>
      </c>
      <c r="K36" s="196"/>
      <c r="L36" s="196">
        <v>3.5</v>
      </c>
      <c r="M36" s="130">
        <f>L36*J36*1.153</f>
        <v>4.0354999999999999</v>
      </c>
      <c r="N36" s="196">
        <f>M36</f>
        <v>4.0354999999999999</v>
      </c>
      <c r="O36" s="455"/>
      <c r="P36" s="455"/>
    </row>
    <row r="37" spans="1:24" s="78" customFormat="1">
      <c r="A37" s="372">
        <v>9</v>
      </c>
      <c r="B37" s="359" t="s">
        <v>165</v>
      </c>
      <c r="C37" s="360" t="s">
        <v>174</v>
      </c>
      <c r="D37" s="372" t="s">
        <v>119</v>
      </c>
      <c r="E37" s="496">
        <v>1</v>
      </c>
      <c r="F37" s="197">
        <v>0.79</v>
      </c>
      <c r="G37" s="197">
        <v>0.06</v>
      </c>
      <c r="H37" s="497" t="s">
        <v>0</v>
      </c>
      <c r="I37" s="497" t="s">
        <v>0</v>
      </c>
      <c r="J37" s="497" t="s">
        <v>0</v>
      </c>
      <c r="K37" s="497" t="s">
        <v>0</v>
      </c>
      <c r="L37" s="497" t="s">
        <v>0</v>
      </c>
      <c r="M37" s="497" t="s">
        <v>0</v>
      </c>
      <c r="N37" s="500">
        <f>F38+G38</f>
        <v>1.5751743</v>
      </c>
      <c r="O37" s="501">
        <f>N37+N39</f>
        <v>28.324774300000001</v>
      </c>
      <c r="P37" s="415">
        <f>O37*E37</f>
        <v>28.324774300000001</v>
      </c>
    </row>
    <row r="38" spans="1:24" s="78" customFormat="1" ht="20.25" customHeight="1">
      <c r="A38" s="372"/>
      <c r="B38" s="359"/>
      <c r="C38" s="360"/>
      <c r="D38" s="372"/>
      <c r="E38" s="496"/>
      <c r="F38" s="129">
        <f>F37*1.81305</f>
        <v>1.4323095000000001</v>
      </c>
      <c r="G38" s="129">
        <f>G37*2.38108</f>
        <v>0.14286479999999999</v>
      </c>
      <c r="H38" s="497"/>
      <c r="I38" s="497"/>
      <c r="J38" s="497"/>
      <c r="K38" s="497"/>
      <c r="L38" s="497"/>
      <c r="M38" s="497"/>
      <c r="N38" s="500"/>
      <c r="O38" s="501"/>
      <c r="P38" s="415"/>
    </row>
    <row r="39" spans="1:24" s="78" customFormat="1">
      <c r="A39" s="223"/>
      <c r="B39" s="223"/>
      <c r="C39" s="224"/>
      <c r="D39" s="223"/>
      <c r="E39" s="223"/>
      <c r="F39" s="258"/>
      <c r="G39" s="258"/>
      <c r="H39" s="259" t="s">
        <v>140</v>
      </c>
      <c r="I39" s="256" t="s">
        <v>119</v>
      </c>
      <c r="J39" s="260">
        <v>1</v>
      </c>
      <c r="K39" s="261"/>
      <c r="L39" s="262">
        <v>23.2</v>
      </c>
      <c r="M39" s="130">
        <f>L39*J39*1.153</f>
        <v>26.749600000000001</v>
      </c>
      <c r="N39" s="260">
        <f>M39</f>
        <v>26.749600000000001</v>
      </c>
      <c r="O39" s="501"/>
      <c r="P39" s="415"/>
    </row>
    <row r="40" spans="1:24" s="142" customFormat="1" ht="29.25" customHeight="1">
      <c r="A40" s="465">
        <v>10</v>
      </c>
      <c r="B40" s="466" t="s">
        <v>225</v>
      </c>
      <c r="C40" s="467" t="s">
        <v>226</v>
      </c>
      <c r="D40" s="364" t="s">
        <v>227</v>
      </c>
      <c r="E40" s="477">
        <v>1</v>
      </c>
      <c r="F40" s="139">
        <v>1.1000000000000001</v>
      </c>
      <c r="G40" s="140">
        <v>0.39</v>
      </c>
      <c r="H40" s="458" t="s">
        <v>0</v>
      </c>
      <c r="I40" s="458" t="s">
        <v>0</v>
      </c>
      <c r="J40" s="458" t="s">
        <v>0</v>
      </c>
      <c r="K40" s="458" t="s">
        <v>0</v>
      </c>
      <c r="L40" s="458" t="s">
        <v>0</v>
      </c>
      <c r="M40" s="458" t="s">
        <v>0</v>
      </c>
      <c r="N40" s="500">
        <f>F41+G41</f>
        <v>3.4048235000000004</v>
      </c>
      <c r="O40" s="501">
        <f>N40+N42</f>
        <v>4.6464275000000006</v>
      </c>
      <c r="P40" s="415">
        <f>O40*E40</f>
        <v>4.6464275000000006</v>
      </c>
    </row>
    <row r="41" spans="1:24" s="142" customFormat="1" ht="22.5" customHeight="1">
      <c r="A41" s="465"/>
      <c r="B41" s="465"/>
      <c r="C41" s="467"/>
      <c r="D41" s="364"/>
      <c r="E41" s="477"/>
      <c r="F41" s="129">
        <f>F40*ա</f>
        <v>2.0936630000000003</v>
      </c>
      <c r="G41" s="129">
        <f>G40*մ</f>
        <v>1.3111605000000002</v>
      </c>
      <c r="H41" s="458"/>
      <c r="I41" s="458"/>
      <c r="J41" s="458"/>
      <c r="K41" s="458"/>
      <c r="L41" s="458"/>
      <c r="M41" s="458"/>
      <c r="N41" s="500"/>
      <c r="O41" s="501"/>
      <c r="P41" s="415"/>
      <c r="Q41" s="12"/>
      <c r="R41" s="12"/>
      <c r="S41" s="12"/>
      <c r="T41" s="12"/>
      <c r="U41" s="12"/>
      <c r="V41" s="12"/>
      <c r="W41" s="12"/>
      <c r="X41" s="12"/>
    </row>
    <row r="42" spans="1:24" s="142" customFormat="1" ht="17.25" customHeight="1">
      <c r="A42" s="143"/>
      <c r="B42" s="143"/>
      <c r="C42" s="144"/>
      <c r="D42" s="143"/>
      <c r="E42" s="143"/>
      <c r="F42" s="129"/>
      <c r="G42" s="129"/>
      <c r="H42" s="145" t="s">
        <v>228</v>
      </c>
      <c r="I42" s="141" t="s">
        <v>64</v>
      </c>
      <c r="J42" s="146">
        <v>0.4</v>
      </c>
      <c r="K42" s="145"/>
      <c r="L42" s="147">
        <v>2.73</v>
      </c>
      <c r="M42" s="130">
        <f>L42*J42*տ</f>
        <v>1.2416040000000002</v>
      </c>
      <c r="N42" s="260">
        <f>M42</f>
        <v>1.2416040000000002</v>
      </c>
      <c r="O42" s="501"/>
      <c r="P42" s="415"/>
      <c r="Q42" s="12"/>
      <c r="R42" s="12"/>
      <c r="S42" s="12"/>
      <c r="T42" s="12"/>
      <c r="U42" s="12"/>
      <c r="V42" s="12"/>
      <c r="W42" s="12"/>
      <c r="X42" s="12"/>
    </row>
    <row r="43" spans="1:24" s="13" customFormat="1" ht="18.75" customHeight="1">
      <c r="A43" s="437" t="s">
        <v>122</v>
      </c>
      <c r="B43" s="437" t="s">
        <v>162</v>
      </c>
      <c r="C43" s="439" t="s">
        <v>163</v>
      </c>
      <c r="D43" s="421" t="s">
        <v>3</v>
      </c>
      <c r="E43" s="441">
        <v>13.4</v>
      </c>
      <c r="F43" s="169">
        <v>0</v>
      </c>
      <c r="G43" s="169">
        <v>0</v>
      </c>
      <c r="H43" s="421" t="s">
        <v>0</v>
      </c>
      <c r="I43" s="421" t="s">
        <v>0</v>
      </c>
      <c r="J43" s="421" t="s">
        <v>0</v>
      </c>
      <c r="K43" s="421" t="s">
        <v>0</v>
      </c>
      <c r="L43" s="421" t="s">
        <v>0</v>
      </c>
      <c r="M43" s="421" t="s">
        <v>0</v>
      </c>
      <c r="N43" s="441">
        <f>F44+G44</f>
        <v>0</v>
      </c>
      <c r="O43" s="447">
        <f>N43+N45</f>
        <v>0.527453163</v>
      </c>
      <c r="P43" s="543">
        <f>O43*E43</f>
        <v>7.0678723842000002</v>
      </c>
    </row>
    <row r="44" spans="1:24" s="13" customFormat="1" ht="15.75" customHeight="1">
      <c r="A44" s="438"/>
      <c r="B44" s="438"/>
      <c r="C44" s="440"/>
      <c r="D44" s="422"/>
      <c r="E44" s="442"/>
      <c r="F44" s="77">
        <f>F43*ա</f>
        <v>0</v>
      </c>
      <c r="G44" s="77">
        <f>G43*մ</f>
        <v>0</v>
      </c>
      <c r="H44" s="422"/>
      <c r="I44" s="422"/>
      <c r="J44" s="422"/>
      <c r="K44" s="422"/>
      <c r="L44" s="422"/>
      <c r="M44" s="422"/>
      <c r="N44" s="442"/>
      <c r="O44" s="448"/>
      <c r="P44" s="544"/>
    </row>
    <row r="45" spans="1:24" s="13" customFormat="1" ht="16.149999999999999" customHeight="1">
      <c r="A45" s="14"/>
      <c r="B45" s="14"/>
      <c r="C45" s="15"/>
      <c r="D45" s="14"/>
      <c r="E45" s="14"/>
      <c r="F45" s="14"/>
      <c r="G45" s="14"/>
      <c r="H45" s="9" t="s">
        <v>151</v>
      </c>
      <c r="I45" s="9" t="s">
        <v>3</v>
      </c>
      <c r="J45" s="166">
        <v>1</v>
      </c>
      <c r="K45" s="16"/>
      <c r="L45" s="16">
        <v>0.46389900000000001</v>
      </c>
      <c r="M45" s="16">
        <f>L45*J45*տ</f>
        <v>0.527453163</v>
      </c>
      <c r="N45" s="128">
        <f>M45</f>
        <v>0.527453163</v>
      </c>
      <c r="O45" s="448"/>
      <c r="P45" s="544"/>
    </row>
    <row r="46" spans="1:24" s="78" customFormat="1" ht="24" customHeight="1">
      <c r="A46" s="482" t="s">
        <v>232</v>
      </c>
      <c r="B46" s="482" t="s">
        <v>142</v>
      </c>
      <c r="C46" s="484" t="s">
        <v>229</v>
      </c>
      <c r="D46" s="502" t="s">
        <v>19</v>
      </c>
      <c r="E46" s="540">
        <v>2</v>
      </c>
      <c r="F46" s="77">
        <v>2.41</v>
      </c>
      <c r="G46" s="77">
        <v>1.21</v>
      </c>
      <c r="H46" s="480" t="s">
        <v>0</v>
      </c>
      <c r="I46" s="480" t="s">
        <v>0</v>
      </c>
      <c r="J46" s="480" t="s">
        <v>0</v>
      </c>
      <c r="K46" s="480" t="s">
        <v>0</v>
      </c>
      <c r="L46" s="480" t="s">
        <v>0</v>
      </c>
      <c r="M46" s="480" t="s">
        <v>0</v>
      </c>
      <c r="N46" s="490">
        <f>F47+G47</f>
        <v>8.6549848000000011</v>
      </c>
      <c r="O46" s="498">
        <f>N46+N48</f>
        <v>54.297141465999999</v>
      </c>
      <c r="P46" s="498">
        <f>O46*E46</f>
        <v>108.594282932</v>
      </c>
    </row>
    <row r="47" spans="1:24" s="78" customFormat="1" ht="24" customHeight="1">
      <c r="A47" s="483"/>
      <c r="B47" s="483"/>
      <c r="C47" s="485"/>
      <c r="D47" s="503"/>
      <c r="E47" s="541"/>
      <c r="F47" s="10">
        <f>F46*ա</f>
        <v>4.5870253000000005</v>
      </c>
      <c r="G47" s="10">
        <f>G46*մ</f>
        <v>4.0679594999999997</v>
      </c>
      <c r="H47" s="481"/>
      <c r="I47" s="481"/>
      <c r="J47" s="481"/>
      <c r="K47" s="481"/>
      <c r="L47" s="481"/>
      <c r="M47" s="481"/>
      <c r="N47" s="492"/>
      <c r="O47" s="499"/>
      <c r="P47" s="499"/>
    </row>
    <row r="48" spans="1:24" s="78" customFormat="1" ht="15" customHeight="1">
      <c r="A48" s="223"/>
      <c r="B48" s="223"/>
      <c r="C48" s="224"/>
      <c r="D48" s="223"/>
      <c r="E48" s="223"/>
      <c r="F48" s="149"/>
      <c r="G48" s="149"/>
      <c r="H48" s="149" t="s">
        <v>67</v>
      </c>
      <c r="I48" s="110" t="s">
        <v>19</v>
      </c>
      <c r="J48" s="225">
        <v>1.0149999999999999</v>
      </c>
      <c r="K48" s="193"/>
      <c r="L48" s="193">
        <v>31.042000000000002</v>
      </c>
      <c r="M48" s="11">
        <f>L48*J48*տ</f>
        <v>35.824175310000001</v>
      </c>
      <c r="N48" s="498">
        <f>M48+M49+M50</f>
        <v>45.642156665999998</v>
      </c>
      <c r="O48" s="499"/>
      <c r="P48" s="499"/>
    </row>
    <row r="49" spans="1:80" s="78" customFormat="1" ht="15" customHeight="1">
      <c r="A49" s="223"/>
      <c r="B49" s="223"/>
      <c r="C49" s="224"/>
      <c r="D49" s="223"/>
      <c r="E49" s="223"/>
      <c r="F49" s="149"/>
      <c r="G49" s="149"/>
      <c r="H49" s="149" t="s">
        <v>68</v>
      </c>
      <c r="I49" s="110" t="s">
        <v>144</v>
      </c>
      <c r="J49" s="193">
        <v>1.1599999999999999</v>
      </c>
      <c r="K49" s="226"/>
      <c r="L49" s="193">
        <v>3.5</v>
      </c>
      <c r="M49" s="11">
        <f>L49*J49*տ</f>
        <v>4.6162199999999993</v>
      </c>
      <c r="N49" s="499"/>
      <c r="O49" s="499"/>
      <c r="P49" s="499"/>
    </row>
    <row r="50" spans="1:80" s="78" customFormat="1" ht="15" customHeight="1">
      <c r="A50" s="223"/>
      <c r="B50" s="223"/>
      <c r="C50" s="224"/>
      <c r="D50" s="223"/>
      <c r="E50" s="223"/>
      <c r="F50" s="149"/>
      <c r="G50" s="149"/>
      <c r="H50" s="149" t="s">
        <v>69</v>
      </c>
      <c r="I50" s="110" t="s">
        <v>19</v>
      </c>
      <c r="J50" s="225">
        <v>3.5999999999999997E-2</v>
      </c>
      <c r="K50" s="193"/>
      <c r="L50" s="226">
        <v>127.083</v>
      </c>
      <c r="M50" s="11">
        <f>L50*J50*տ</f>
        <v>5.2017613559999996</v>
      </c>
      <c r="N50" s="499"/>
      <c r="O50" s="499"/>
      <c r="P50" s="499"/>
    </row>
    <row r="51" spans="1:80" s="204" customFormat="1">
      <c r="A51" s="373">
        <v>13</v>
      </c>
      <c r="B51" s="362" t="s">
        <v>127</v>
      </c>
      <c r="C51" s="363" t="s">
        <v>230</v>
      </c>
      <c r="D51" s="364" t="s">
        <v>19</v>
      </c>
      <c r="E51" s="365">
        <v>0.3</v>
      </c>
      <c r="F51" s="200">
        <v>0.89</v>
      </c>
      <c r="G51" s="201">
        <v>0</v>
      </c>
      <c r="H51" s="374" t="s">
        <v>0</v>
      </c>
      <c r="I51" s="374" t="s">
        <v>0</v>
      </c>
      <c r="J51" s="374" t="s">
        <v>0</v>
      </c>
      <c r="K51" s="374" t="s">
        <v>0</v>
      </c>
      <c r="L51" s="374" t="s">
        <v>0</v>
      </c>
      <c r="M51" s="374" t="s">
        <v>0</v>
      </c>
      <c r="N51" s="384">
        <f>F52+G52</f>
        <v>1.6939637000000001</v>
      </c>
      <c r="O51" s="408">
        <f>N51+N53</f>
        <v>6.6967637000000009</v>
      </c>
      <c r="P51" s="409">
        <f>O51*E51</f>
        <v>2.0090291100000002</v>
      </c>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203"/>
      <c r="BB51" s="203"/>
      <c r="BC51" s="203"/>
      <c r="BD51" s="203"/>
      <c r="BE51" s="203"/>
      <c r="BF51" s="203"/>
      <c r="BG51" s="203"/>
      <c r="BH51" s="203"/>
      <c r="BI51" s="203"/>
      <c r="BJ51" s="203"/>
      <c r="BK51" s="203"/>
      <c r="BL51" s="203"/>
      <c r="BM51" s="203"/>
      <c r="BN51" s="203"/>
      <c r="BO51" s="203"/>
      <c r="BP51" s="203"/>
      <c r="BQ51" s="203"/>
      <c r="BR51" s="203"/>
      <c r="BS51" s="203"/>
      <c r="BT51" s="203"/>
      <c r="BU51" s="203"/>
      <c r="BV51" s="203"/>
      <c r="BW51" s="203"/>
      <c r="BX51" s="203"/>
      <c r="BY51" s="203"/>
      <c r="BZ51" s="203"/>
      <c r="CA51" s="203"/>
      <c r="CB51" s="203"/>
    </row>
    <row r="52" spans="1:80" s="204" customFormat="1" ht="21.75" customHeight="1">
      <c r="A52" s="367"/>
      <c r="B52" s="362"/>
      <c r="C52" s="363"/>
      <c r="D52" s="364"/>
      <c r="E52" s="365"/>
      <c r="F52" s="10">
        <f>F51*ա</f>
        <v>1.6939637000000001</v>
      </c>
      <c r="G52" s="10">
        <f>G51*մ</f>
        <v>0</v>
      </c>
      <c r="H52" s="374"/>
      <c r="I52" s="374"/>
      <c r="J52" s="374"/>
      <c r="K52" s="374"/>
      <c r="L52" s="374"/>
      <c r="M52" s="374"/>
      <c r="N52" s="384"/>
      <c r="O52" s="408"/>
      <c r="P52" s="409"/>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203"/>
      <c r="AX52" s="203"/>
      <c r="AY52" s="203"/>
      <c r="AZ52" s="203"/>
      <c r="BA52" s="203"/>
      <c r="BB52" s="203"/>
      <c r="BC52" s="203"/>
      <c r="BD52" s="203"/>
      <c r="BE52" s="203"/>
      <c r="BF52" s="203"/>
      <c r="BG52" s="203"/>
      <c r="BH52" s="203"/>
      <c r="BI52" s="203"/>
      <c r="BJ52" s="203"/>
      <c r="BK52" s="203"/>
      <c r="BL52" s="203"/>
      <c r="BM52" s="203"/>
      <c r="BN52" s="203"/>
      <c r="BO52" s="203"/>
      <c r="BP52" s="203"/>
      <c r="BQ52" s="203"/>
      <c r="BR52" s="203"/>
      <c r="BS52" s="203"/>
      <c r="BT52" s="203"/>
      <c r="BU52" s="203"/>
      <c r="BV52" s="203"/>
      <c r="BW52" s="203"/>
      <c r="BX52" s="203"/>
      <c r="BY52" s="203"/>
      <c r="BZ52" s="203"/>
      <c r="CA52" s="203"/>
      <c r="CB52" s="203"/>
    </row>
    <row r="53" spans="1:80" s="204" customFormat="1" ht="18.75" customHeight="1">
      <c r="A53" s="205"/>
      <c r="B53" s="205"/>
      <c r="C53" s="206"/>
      <c r="D53" s="205"/>
      <c r="E53" s="205"/>
      <c r="F53" s="207"/>
      <c r="G53" s="207"/>
      <c r="H53" s="202" t="s">
        <v>231</v>
      </c>
      <c r="I53" s="202" t="s">
        <v>130</v>
      </c>
      <c r="J53" s="208">
        <v>1.1000000000000001</v>
      </c>
      <c r="K53" s="208"/>
      <c r="L53" s="209">
        <v>4</v>
      </c>
      <c r="M53" s="130">
        <f>L53*J53*տ</f>
        <v>5.0028000000000006</v>
      </c>
      <c r="N53" s="208">
        <f>M53</f>
        <v>5.0028000000000006</v>
      </c>
      <c r="O53" s="408"/>
      <c r="P53" s="409"/>
      <c r="Q53" s="203"/>
      <c r="R53" s="203"/>
      <c r="S53" s="203"/>
      <c r="T53" s="203"/>
      <c r="U53" s="203"/>
      <c r="V53" s="203"/>
      <c r="W53" s="203"/>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3"/>
      <c r="AV53" s="203"/>
      <c r="AW53" s="203"/>
      <c r="AX53" s="203"/>
      <c r="AY53" s="203"/>
      <c r="AZ53" s="203"/>
      <c r="BA53" s="203"/>
      <c r="BB53" s="203"/>
      <c r="BC53" s="203"/>
      <c r="BD53" s="203"/>
      <c r="BE53" s="203"/>
      <c r="BF53" s="203"/>
      <c r="BG53" s="203"/>
      <c r="BH53" s="203"/>
      <c r="BI53" s="203"/>
      <c r="BJ53" s="203"/>
      <c r="BK53" s="203"/>
      <c r="BL53" s="203"/>
      <c r="BM53" s="203"/>
      <c r="BN53" s="203"/>
      <c r="BO53" s="203"/>
      <c r="BP53" s="203"/>
      <c r="BQ53" s="203"/>
      <c r="BR53" s="203"/>
      <c r="BS53" s="203"/>
      <c r="BT53" s="203"/>
      <c r="BU53" s="203"/>
      <c r="BV53" s="203"/>
      <c r="BW53" s="203"/>
      <c r="BX53" s="203"/>
      <c r="BY53" s="203"/>
      <c r="BZ53" s="203"/>
      <c r="CA53" s="203"/>
      <c r="CB53" s="203"/>
    </row>
    <row r="54" spans="1:80" s="24" customFormat="1" ht="15.95" customHeight="1">
      <c r="A54" s="17"/>
      <c r="B54" s="17"/>
      <c r="C54" s="18" t="s">
        <v>20</v>
      </c>
      <c r="D54" s="17" t="s">
        <v>21</v>
      </c>
      <c r="E54" s="17"/>
      <c r="F54" s="17"/>
      <c r="G54" s="17"/>
      <c r="H54" s="19"/>
      <c r="I54" s="20"/>
      <c r="J54" s="21"/>
      <c r="K54" s="22"/>
      <c r="L54" s="23"/>
      <c r="M54" s="23"/>
      <c r="N54" s="21"/>
      <c r="O54" s="23"/>
      <c r="P54" s="90">
        <f>SUM(P11:P53)</f>
        <v>701.69847228710205</v>
      </c>
    </row>
    <row r="55" spans="1:80" s="28" customFormat="1" ht="15.95" customHeight="1">
      <c r="A55" s="25"/>
      <c r="B55" s="25"/>
      <c r="C55" s="26" t="s">
        <v>22</v>
      </c>
      <c r="D55" s="99" t="s">
        <v>21</v>
      </c>
      <c r="E55" s="25"/>
      <c r="F55" s="25"/>
      <c r="G55" s="25"/>
      <c r="H55" s="25"/>
      <c r="I55" s="25"/>
      <c r="J55" s="27"/>
      <c r="K55" s="27"/>
      <c r="L55" s="27"/>
      <c r="M55" s="27"/>
      <c r="N55" s="27"/>
      <c r="O55" s="27"/>
      <c r="P55" s="91">
        <f>P54*13.3/100</f>
        <v>93.325896814184574</v>
      </c>
    </row>
    <row r="56" spans="1:80" s="28" customFormat="1" ht="15.95" customHeight="1">
      <c r="A56" s="25"/>
      <c r="B56" s="25"/>
      <c r="C56" s="26" t="s">
        <v>20</v>
      </c>
      <c r="D56" s="99" t="s">
        <v>21</v>
      </c>
      <c r="E56" s="25"/>
      <c r="F56" s="25"/>
      <c r="G56" s="25"/>
      <c r="H56" s="25"/>
      <c r="I56" s="25"/>
      <c r="J56" s="27"/>
      <c r="K56" s="27"/>
      <c r="L56" s="27"/>
      <c r="M56" s="27"/>
      <c r="N56" s="27"/>
      <c r="O56" s="27"/>
      <c r="P56" s="91">
        <f>P54+P55</f>
        <v>795.02436910128665</v>
      </c>
    </row>
    <row r="57" spans="1:80" s="28" customFormat="1" ht="15.95" customHeight="1">
      <c r="A57" s="25"/>
      <c r="B57" s="25"/>
      <c r="C57" s="26" t="s">
        <v>23</v>
      </c>
      <c r="D57" s="99" t="s">
        <v>21</v>
      </c>
      <c r="E57" s="25"/>
      <c r="F57" s="25"/>
      <c r="G57" s="25"/>
      <c r="H57" s="25"/>
      <c r="I57" s="25"/>
      <c r="J57" s="27"/>
      <c r="K57" s="27"/>
      <c r="L57" s="27"/>
      <c r="M57" s="27"/>
      <c r="N57" s="27"/>
      <c r="O57" s="27"/>
      <c r="P57" s="91">
        <f>P56*0.11</f>
        <v>87.452680601141537</v>
      </c>
    </row>
    <row r="58" spans="1:80" s="28" customFormat="1" ht="12.75" customHeight="1">
      <c r="A58" s="25"/>
      <c r="B58" s="25"/>
      <c r="C58" s="26" t="s">
        <v>20</v>
      </c>
      <c r="D58" s="99" t="s">
        <v>21</v>
      </c>
      <c r="E58" s="25"/>
      <c r="F58" s="25"/>
      <c r="G58" s="25"/>
      <c r="H58" s="25"/>
      <c r="I58" s="25"/>
      <c r="J58" s="27"/>
      <c r="K58" s="27"/>
      <c r="L58" s="27"/>
      <c r="M58" s="27"/>
      <c r="N58" s="27"/>
      <c r="O58" s="27"/>
      <c r="P58" s="91">
        <f>SUM(P56:P57)</f>
        <v>882.47704970242819</v>
      </c>
    </row>
    <row r="59" spans="1:80" s="29" customFormat="1" ht="3.75" hidden="1" customHeight="1">
      <c r="C59" s="87"/>
      <c r="E59" s="88"/>
      <c r="L59" s="88"/>
      <c r="P59" s="88"/>
    </row>
  </sheetData>
  <mergeCells count="213">
    <mergeCell ref="I51:I52"/>
    <mergeCell ref="J51:J52"/>
    <mergeCell ref="K51:K52"/>
    <mergeCell ref="L51:L52"/>
    <mergeCell ref="M51:M52"/>
    <mergeCell ref="N51:N52"/>
    <mergeCell ref="P46:P50"/>
    <mergeCell ref="N48:N50"/>
    <mergeCell ref="A51:A52"/>
    <mergeCell ref="B51:B52"/>
    <mergeCell ref="C51:C52"/>
    <mergeCell ref="D51:D52"/>
    <mergeCell ref="E51:E52"/>
    <mergeCell ref="H51:H52"/>
    <mergeCell ref="O51:O53"/>
    <mergeCell ref="P51:P53"/>
    <mergeCell ref="J46:J47"/>
    <mergeCell ref="K46:K47"/>
    <mergeCell ref="L46:L47"/>
    <mergeCell ref="M46:M47"/>
    <mergeCell ref="N46:N47"/>
    <mergeCell ref="O46:O50"/>
    <mergeCell ref="A43:A44"/>
    <mergeCell ref="B43:B44"/>
    <mergeCell ref="C43:C44"/>
    <mergeCell ref="D43:D44"/>
    <mergeCell ref="E43:E44"/>
    <mergeCell ref="N43:N44"/>
    <mergeCell ref="O43:O45"/>
    <mergeCell ref="P43:P45"/>
    <mergeCell ref="A46:A47"/>
    <mergeCell ref="B46:B47"/>
    <mergeCell ref="C46:C47"/>
    <mergeCell ref="D46:D47"/>
    <mergeCell ref="E46:E47"/>
    <mergeCell ref="H46:H47"/>
    <mergeCell ref="I46:I47"/>
    <mergeCell ref="H43:H44"/>
    <mergeCell ref="I43:I44"/>
    <mergeCell ref="J43:J44"/>
    <mergeCell ref="K43:K44"/>
    <mergeCell ref="L43:L44"/>
    <mergeCell ref="M43:M44"/>
    <mergeCell ref="P37:P39"/>
    <mergeCell ref="J37:J38"/>
    <mergeCell ref="K37:K38"/>
    <mergeCell ref="A40:A41"/>
    <mergeCell ref="B40:B41"/>
    <mergeCell ref="C40:C41"/>
    <mergeCell ref="D40:D41"/>
    <mergeCell ref="E40:E41"/>
    <mergeCell ref="H40:H41"/>
    <mergeCell ref="I40:I41"/>
    <mergeCell ref="J40:J41"/>
    <mergeCell ref="K40:K41"/>
    <mergeCell ref="L37:L38"/>
    <mergeCell ref="M37:M38"/>
    <mergeCell ref="N37:N38"/>
    <mergeCell ref="O37:O39"/>
    <mergeCell ref="L40:L41"/>
    <mergeCell ref="M40:M41"/>
    <mergeCell ref="N40:N41"/>
    <mergeCell ref="O40:O42"/>
    <mergeCell ref="P40:P42"/>
    <mergeCell ref="A37:A38"/>
    <mergeCell ref="B37:B38"/>
    <mergeCell ref="C37:C38"/>
    <mergeCell ref="D37:D38"/>
    <mergeCell ref="E37:E38"/>
    <mergeCell ref="H37:H38"/>
    <mergeCell ref="I37:I38"/>
    <mergeCell ref="H34:H35"/>
    <mergeCell ref="I34:I35"/>
    <mergeCell ref="L31:L32"/>
    <mergeCell ref="M31:M32"/>
    <mergeCell ref="N31:N32"/>
    <mergeCell ref="O31:O33"/>
    <mergeCell ref="P31:P33"/>
    <mergeCell ref="A34:A35"/>
    <mergeCell ref="B34:B35"/>
    <mergeCell ref="C34:C35"/>
    <mergeCell ref="D34:D35"/>
    <mergeCell ref="E34:E35"/>
    <mergeCell ref="N34:N35"/>
    <mergeCell ref="O34:O36"/>
    <mergeCell ref="P34:P36"/>
    <mergeCell ref="J34:J35"/>
    <mergeCell ref="K34:K35"/>
    <mergeCell ref="L34:L35"/>
    <mergeCell ref="M34:M35"/>
    <mergeCell ref="A31:A32"/>
    <mergeCell ref="B31:B32"/>
    <mergeCell ref="C31:C32"/>
    <mergeCell ref="D31:D32"/>
    <mergeCell ref="E31:E32"/>
    <mergeCell ref="H31:H32"/>
    <mergeCell ref="I31:I32"/>
    <mergeCell ref="J31:J32"/>
    <mergeCell ref="K31:K32"/>
    <mergeCell ref="O25:O27"/>
    <mergeCell ref="P25:P27"/>
    <mergeCell ref="A28:A29"/>
    <mergeCell ref="B28:B29"/>
    <mergeCell ref="C28:C29"/>
    <mergeCell ref="D28:D29"/>
    <mergeCell ref="E28:E29"/>
    <mergeCell ref="H28:H29"/>
    <mergeCell ref="I28:I29"/>
    <mergeCell ref="H25:H26"/>
    <mergeCell ref="I25:I26"/>
    <mergeCell ref="J25:J26"/>
    <mergeCell ref="K25:K26"/>
    <mergeCell ref="L25:L26"/>
    <mergeCell ref="M25:M26"/>
    <mergeCell ref="P28:P30"/>
    <mergeCell ref="J28:J29"/>
    <mergeCell ref="K28:K29"/>
    <mergeCell ref="L28:L29"/>
    <mergeCell ref="M28:M29"/>
    <mergeCell ref="N28:N29"/>
    <mergeCell ref="O28:O30"/>
    <mergeCell ref="C19:C20"/>
    <mergeCell ref="A25:A26"/>
    <mergeCell ref="B25:B26"/>
    <mergeCell ref="C25:C26"/>
    <mergeCell ref="D25:D26"/>
    <mergeCell ref="E25:E26"/>
    <mergeCell ref="N25:N26"/>
    <mergeCell ref="L19:L20"/>
    <mergeCell ref="M19:M20"/>
    <mergeCell ref="N19:N20"/>
    <mergeCell ref="O19:O21"/>
    <mergeCell ref="L22:L23"/>
    <mergeCell ref="M22:M23"/>
    <mergeCell ref="N22:N23"/>
    <mergeCell ref="O22:O24"/>
    <mergeCell ref="P22:P24"/>
    <mergeCell ref="A22:A23"/>
    <mergeCell ref="B22:B23"/>
    <mergeCell ref="C22:C23"/>
    <mergeCell ref="D22:D23"/>
    <mergeCell ref="E22:E23"/>
    <mergeCell ref="H22:H23"/>
    <mergeCell ref="I22:I23"/>
    <mergeCell ref="J22:J23"/>
    <mergeCell ref="K22:K23"/>
    <mergeCell ref="D19:D20"/>
    <mergeCell ref="E19:E20"/>
    <mergeCell ref="H19:H20"/>
    <mergeCell ref="I19:I20"/>
    <mergeCell ref="P19:P21"/>
    <mergeCell ref="J19:J20"/>
    <mergeCell ref="K19:K20"/>
    <mergeCell ref="A19:A20"/>
    <mergeCell ref="B19:B20"/>
    <mergeCell ref="I15:I16"/>
    <mergeCell ref="J15:J16"/>
    <mergeCell ref="O12:O14"/>
    <mergeCell ref="P12:P14"/>
    <mergeCell ref="A15:A16"/>
    <mergeCell ref="B15:B16"/>
    <mergeCell ref="C15:C16"/>
    <mergeCell ref="D15:D16"/>
    <mergeCell ref="E15:E16"/>
    <mergeCell ref="H15:H16"/>
    <mergeCell ref="O15:O18"/>
    <mergeCell ref="P15:P18"/>
    <mergeCell ref="N17:N18"/>
    <mergeCell ref="K15:K16"/>
    <mergeCell ref="L15:L16"/>
    <mergeCell ref="M15:M16"/>
    <mergeCell ref="N15:N16"/>
    <mergeCell ref="N8:N9"/>
    <mergeCell ref="O8:O9"/>
    <mergeCell ref="P8:P9"/>
    <mergeCell ref="I12:I13"/>
    <mergeCell ref="J12:J13"/>
    <mergeCell ref="K12:K13"/>
    <mergeCell ref="L12:L13"/>
    <mergeCell ref="A8:A9"/>
    <mergeCell ref="B8:B9"/>
    <mergeCell ref="C8:C9"/>
    <mergeCell ref="D8:D9"/>
    <mergeCell ref="E8:E9"/>
    <mergeCell ref="F8:F9"/>
    <mergeCell ref="C11:E11"/>
    <mergeCell ref="A12:A13"/>
    <mergeCell ref="B12:B13"/>
    <mergeCell ref="C12:C13"/>
    <mergeCell ref="D12:D13"/>
    <mergeCell ref="E12:E13"/>
    <mergeCell ref="H12:H13"/>
    <mergeCell ref="G8:G9"/>
    <mergeCell ref="H8:M8"/>
    <mergeCell ref="M12:M13"/>
    <mergeCell ref="N12:N13"/>
    <mergeCell ref="C1:H1"/>
    <mergeCell ref="C2:N2"/>
    <mergeCell ref="A3:P3"/>
    <mergeCell ref="A4:P4"/>
    <mergeCell ref="D5:J5"/>
    <mergeCell ref="M5:N5"/>
    <mergeCell ref="O5:P5"/>
    <mergeCell ref="A6:C7"/>
    <mergeCell ref="D6:F6"/>
    <mergeCell ref="H6:I6"/>
    <mergeCell ref="J6:L6"/>
    <mergeCell ref="M6:N6"/>
    <mergeCell ref="O6:P6"/>
    <mergeCell ref="D7:F7"/>
    <mergeCell ref="H7:I7"/>
    <mergeCell ref="J7:M7"/>
    <mergeCell ref="N7:O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10.xml><?xml version="1.0" encoding="utf-8"?>
<worksheet xmlns="http://schemas.openxmlformats.org/spreadsheetml/2006/main" xmlns:r="http://schemas.openxmlformats.org/officeDocument/2006/relationships">
  <sheetPr>
    <tabColor rgb="FFC00000"/>
  </sheetPr>
  <dimension ref="A1:CB48"/>
  <sheetViews>
    <sheetView view="pageBreakPreview" zoomScale="80" zoomScaleNormal="100" zoomScaleSheetLayoutView="80" workbookViewId="0">
      <selection activeCell="C2" sqref="C2:N2"/>
    </sheetView>
  </sheetViews>
  <sheetFormatPr defaultRowHeight="17.25"/>
  <cols>
    <col min="1" max="1" width="5.140625" style="86" customWidth="1"/>
    <col min="2" max="2" width="12.28515625" style="86" customWidth="1"/>
    <col min="3" max="3" width="35.140625" style="89" customWidth="1"/>
    <col min="4" max="4" width="9" style="86" customWidth="1"/>
    <col min="5" max="5" width="10.5703125" style="78" customWidth="1"/>
    <col min="6" max="6" width="8.42578125" style="86" customWidth="1"/>
    <col min="7" max="7" width="8.85546875" style="86" customWidth="1"/>
    <col min="8" max="8" width="17.140625" style="86" customWidth="1"/>
    <col min="9" max="9" width="6.7109375" style="86" customWidth="1"/>
    <col min="10" max="10" width="10.42578125" style="86" customWidth="1"/>
    <col min="11" max="11" width="7.85546875" style="86" customWidth="1"/>
    <col min="12" max="12" width="8.5703125" style="78" customWidth="1"/>
    <col min="13" max="13" width="9.85546875" style="86" bestFit="1" customWidth="1"/>
    <col min="14" max="14" width="9.85546875" style="86" customWidth="1"/>
    <col min="15" max="15" width="9.5703125" style="86" customWidth="1"/>
    <col min="16" max="16" width="16.28515625" style="78" customWidth="1"/>
    <col min="17" max="17" width="10.7109375" style="86" bestFit="1" customWidth="1"/>
    <col min="18" max="18" width="9.28515625" style="86" bestFit="1" customWidth="1"/>
    <col min="19" max="16384" width="9.140625" style="86"/>
  </cols>
  <sheetData>
    <row r="1" spans="1:24" s="4" customFormat="1" ht="24" customHeight="1">
      <c r="A1" s="104" t="s">
        <v>72</v>
      </c>
      <c r="B1" s="104"/>
      <c r="C1" s="385"/>
      <c r="D1" s="385"/>
      <c r="E1" s="385"/>
      <c r="F1" s="385"/>
      <c r="G1" s="385"/>
      <c r="H1" s="385"/>
      <c r="I1" s="104"/>
      <c r="J1" s="104"/>
      <c r="K1" s="104"/>
      <c r="L1" s="104"/>
      <c r="M1" s="104"/>
      <c r="N1" s="104"/>
      <c r="O1" s="104"/>
      <c r="P1" s="104"/>
    </row>
    <row r="2" spans="1:24" s="4" customFormat="1" ht="35.25" customHeight="1">
      <c r="A2" s="105"/>
      <c r="B2" s="105"/>
      <c r="C2" s="386" t="s">
        <v>191</v>
      </c>
      <c r="D2" s="386"/>
      <c r="E2" s="386"/>
      <c r="F2" s="386"/>
      <c r="G2" s="386"/>
      <c r="H2" s="386"/>
      <c r="I2" s="386"/>
      <c r="J2" s="386"/>
      <c r="K2" s="386"/>
      <c r="L2" s="386"/>
      <c r="M2" s="386"/>
      <c r="N2" s="386"/>
      <c r="O2" s="105"/>
      <c r="P2" s="105"/>
    </row>
    <row r="3" spans="1:24" s="4" customFormat="1" ht="19.5" customHeight="1">
      <c r="A3" s="388" t="s">
        <v>260</v>
      </c>
      <c r="B3" s="388"/>
      <c r="C3" s="388"/>
      <c r="D3" s="388"/>
      <c r="E3" s="388"/>
      <c r="F3" s="388"/>
      <c r="G3" s="388"/>
      <c r="H3" s="388"/>
      <c r="I3" s="388"/>
      <c r="J3" s="388"/>
      <c r="K3" s="388"/>
      <c r="L3" s="388"/>
      <c r="M3" s="388"/>
      <c r="N3" s="388"/>
      <c r="O3" s="388"/>
      <c r="P3" s="388"/>
    </row>
    <row r="4" spans="1:24" s="4" customFormat="1" ht="12.75" customHeight="1">
      <c r="A4" s="396"/>
      <c r="B4" s="396"/>
      <c r="C4" s="396"/>
      <c r="D4" s="396"/>
      <c r="E4" s="396"/>
      <c r="F4" s="396"/>
      <c r="G4" s="396"/>
      <c r="H4" s="396"/>
      <c r="I4" s="396"/>
      <c r="J4" s="396"/>
      <c r="K4" s="396"/>
      <c r="L4" s="396"/>
      <c r="M4" s="396"/>
      <c r="N4" s="396"/>
      <c r="O4" s="396"/>
      <c r="P4" s="396"/>
    </row>
    <row r="5" spans="1:24" s="4" customFormat="1" ht="21" customHeight="1">
      <c r="A5" s="6"/>
      <c r="B5" s="6"/>
      <c r="C5" s="8"/>
      <c r="D5" s="397" t="s">
        <v>233</v>
      </c>
      <c r="E5" s="397"/>
      <c r="F5" s="397"/>
      <c r="G5" s="397"/>
      <c r="H5" s="397"/>
      <c r="I5" s="397"/>
      <c r="J5" s="397"/>
      <c r="K5" s="7"/>
      <c r="L5" s="6"/>
      <c r="M5" s="389"/>
      <c r="N5" s="389"/>
      <c r="O5" s="400"/>
      <c r="P5" s="400"/>
    </row>
    <row r="6" spans="1:24" s="4" customFormat="1" ht="24.75" customHeight="1">
      <c r="A6" s="404" t="s">
        <v>239</v>
      </c>
      <c r="B6" s="404"/>
      <c r="C6" s="404"/>
      <c r="D6" s="406" t="s">
        <v>240</v>
      </c>
      <c r="E6" s="406"/>
      <c r="F6" s="406"/>
      <c r="G6" s="83"/>
      <c r="H6" s="395"/>
      <c r="I6" s="395"/>
      <c r="J6" s="398" t="s">
        <v>62</v>
      </c>
      <c r="K6" s="398"/>
      <c r="L6" s="398"/>
      <c r="M6" s="394">
        <f>+P47</f>
        <v>1671.0695330000126</v>
      </c>
      <c r="N6" s="394"/>
      <c r="O6" s="401" t="s">
        <v>25</v>
      </c>
      <c r="P6" s="401"/>
      <c r="Q6" s="6"/>
    </row>
    <row r="7" spans="1:24" s="4" customFormat="1" ht="18.75" customHeight="1">
      <c r="A7" s="405"/>
      <c r="B7" s="405"/>
      <c r="C7" s="405"/>
      <c r="D7" s="392" t="s">
        <v>241</v>
      </c>
      <c r="E7" s="392"/>
      <c r="F7" s="392"/>
      <c r="G7" s="83"/>
      <c r="H7" s="395"/>
      <c r="I7" s="395"/>
      <c r="J7" s="403"/>
      <c r="K7" s="403"/>
      <c r="L7" s="403"/>
      <c r="M7" s="403"/>
      <c r="N7" s="393"/>
      <c r="O7" s="393"/>
      <c r="P7" s="84"/>
      <c r="Q7" s="6"/>
    </row>
    <row r="8" spans="1:24" s="3" customFormat="1" ht="19.5" customHeight="1">
      <c r="A8" s="382" t="s">
        <v>4</v>
      </c>
      <c r="B8" s="390" t="s">
        <v>5</v>
      </c>
      <c r="C8" s="381" t="s">
        <v>6</v>
      </c>
      <c r="D8" s="399" t="s">
        <v>7</v>
      </c>
      <c r="E8" s="390" t="s">
        <v>8</v>
      </c>
      <c r="F8" s="390" t="s">
        <v>9</v>
      </c>
      <c r="G8" s="390" t="s">
        <v>10</v>
      </c>
      <c r="H8" s="382" t="s">
        <v>11</v>
      </c>
      <c r="I8" s="382"/>
      <c r="J8" s="382"/>
      <c r="K8" s="382"/>
      <c r="L8" s="382"/>
      <c r="M8" s="382"/>
      <c r="N8" s="390" t="s">
        <v>12</v>
      </c>
      <c r="O8" s="390" t="s">
        <v>13</v>
      </c>
      <c r="P8" s="399" t="s">
        <v>14</v>
      </c>
      <c r="Q8" s="126"/>
      <c r="R8" s="126"/>
    </row>
    <row r="9" spans="1:24" s="3" customFormat="1" ht="148.5" customHeight="1">
      <c r="A9" s="382"/>
      <c r="B9" s="399"/>
      <c r="C9" s="381"/>
      <c r="D9" s="399"/>
      <c r="E9" s="399"/>
      <c r="F9" s="390"/>
      <c r="G9" s="390"/>
      <c r="H9" s="292" t="s">
        <v>15</v>
      </c>
      <c r="I9" s="291" t="s">
        <v>7</v>
      </c>
      <c r="J9" s="289" t="s">
        <v>16</v>
      </c>
      <c r="K9" s="1" t="s">
        <v>17</v>
      </c>
      <c r="L9" s="1" t="s">
        <v>18</v>
      </c>
      <c r="M9" s="2" t="s">
        <v>192</v>
      </c>
      <c r="N9" s="391"/>
      <c r="O9" s="391"/>
      <c r="P9" s="402"/>
      <c r="Q9" s="5"/>
    </row>
    <row r="10" spans="1:24" s="3" customFormat="1">
      <c r="A10" s="290">
        <v>1</v>
      </c>
      <c r="B10" s="290">
        <v>2</v>
      </c>
      <c r="C10" s="290">
        <v>3</v>
      </c>
      <c r="D10" s="290">
        <v>4</v>
      </c>
      <c r="E10" s="290">
        <v>5</v>
      </c>
      <c r="F10" s="290">
        <v>6</v>
      </c>
      <c r="G10" s="290">
        <v>7</v>
      </c>
      <c r="H10" s="290">
        <v>8</v>
      </c>
      <c r="I10" s="290">
        <v>9</v>
      </c>
      <c r="J10" s="290">
        <v>10</v>
      </c>
      <c r="K10" s="290">
        <v>11</v>
      </c>
      <c r="L10" s="290">
        <v>12</v>
      </c>
      <c r="M10" s="290">
        <v>13</v>
      </c>
      <c r="N10" s="290">
        <v>14</v>
      </c>
      <c r="O10" s="290">
        <v>15</v>
      </c>
      <c r="P10" s="290">
        <v>16</v>
      </c>
      <c r="Q10" s="5"/>
    </row>
    <row r="11" spans="1:24" s="5" customFormat="1">
      <c r="A11" s="211"/>
      <c r="B11" s="211"/>
      <c r="C11" s="430" t="s">
        <v>233</v>
      </c>
      <c r="D11" s="431"/>
      <c r="E11" s="432"/>
      <c r="F11" s="290"/>
      <c r="G11" s="290"/>
      <c r="H11" s="211"/>
      <c r="I11" s="211"/>
      <c r="J11" s="211"/>
      <c r="K11" s="211"/>
      <c r="L11" s="211"/>
      <c r="M11" s="211"/>
      <c r="N11" s="211"/>
      <c r="O11" s="211"/>
      <c r="P11" s="211"/>
    </row>
    <row r="12" spans="1:24" s="159" customFormat="1" ht="33" customHeight="1">
      <c r="A12" s="379">
        <v>1</v>
      </c>
      <c r="B12" s="425" t="s">
        <v>202</v>
      </c>
      <c r="C12" s="383" t="s">
        <v>201</v>
      </c>
      <c r="D12" s="379" t="s">
        <v>64</v>
      </c>
      <c r="E12" s="380">
        <v>30</v>
      </c>
      <c r="F12" s="158">
        <v>0.32</v>
      </c>
      <c r="G12" s="158">
        <v>0.24</v>
      </c>
      <c r="H12" s="379" t="s">
        <v>0</v>
      </c>
      <c r="I12" s="379" t="s">
        <v>0</v>
      </c>
      <c r="J12" s="379" t="s">
        <v>0</v>
      </c>
      <c r="K12" s="379" t="s">
        <v>0</v>
      </c>
      <c r="L12" s="379" t="s">
        <v>0</v>
      </c>
      <c r="M12" s="379" t="s">
        <v>0</v>
      </c>
      <c r="N12" s="377">
        <f>F13+G13</f>
        <v>1.4159336</v>
      </c>
      <c r="O12" s="377">
        <f>N12+N14</f>
        <v>32.791107500000003</v>
      </c>
      <c r="P12" s="452">
        <f>E12*O12</f>
        <v>983.73322500000006</v>
      </c>
    </row>
    <row r="13" spans="1:24" s="159" customFormat="1" ht="18" customHeight="1">
      <c r="A13" s="379"/>
      <c r="B13" s="425"/>
      <c r="C13" s="383"/>
      <c r="D13" s="379"/>
      <c r="E13" s="380"/>
      <c r="F13" s="10">
        <f>F12*ա</f>
        <v>0.60906559999999998</v>
      </c>
      <c r="G13" s="10">
        <f>G12*մ</f>
        <v>0.80686800000000003</v>
      </c>
      <c r="H13" s="379"/>
      <c r="I13" s="379"/>
      <c r="J13" s="379"/>
      <c r="K13" s="379"/>
      <c r="L13" s="379"/>
      <c r="M13" s="379"/>
      <c r="N13" s="377"/>
      <c r="O13" s="377"/>
      <c r="P13" s="452"/>
    </row>
    <row r="14" spans="1:24" s="159" customFormat="1" ht="21" customHeight="1">
      <c r="A14" s="155"/>
      <c r="B14" s="155"/>
      <c r="C14" s="156"/>
      <c r="D14" s="155"/>
      <c r="E14" s="158"/>
      <c r="F14" s="160"/>
      <c r="G14" s="160"/>
      <c r="H14" s="155" t="s">
        <v>65</v>
      </c>
      <c r="I14" s="155" t="s">
        <v>64</v>
      </c>
      <c r="J14" s="158">
        <v>0.998</v>
      </c>
      <c r="K14" s="155"/>
      <c r="L14" s="158">
        <v>27.65</v>
      </c>
      <c r="M14" s="11">
        <f>L14*J14*տ</f>
        <v>31.3751739</v>
      </c>
      <c r="N14" s="158">
        <f>M14</f>
        <v>31.3751739</v>
      </c>
      <c r="O14" s="377"/>
      <c r="P14" s="452"/>
    </row>
    <row r="15" spans="1:24" s="142" customFormat="1" ht="29.25" customHeight="1">
      <c r="A15" s="465">
        <v>2</v>
      </c>
      <c r="B15" s="466" t="s">
        <v>83</v>
      </c>
      <c r="C15" s="467" t="s">
        <v>180</v>
      </c>
      <c r="D15" s="364" t="s">
        <v>66</v>
      </c>
      <c r="E15" s="468">
        <f>0.273*3.14*30</f>
        <v>25.716600000000003</v>
      </c>
      <c r="F15" s="139">
        <v>0.214</v>
      </c>
      <c r="G15" s="140">
        <f>0.0003*լե</f>
        <v>3.1499999999999996E-4</v>
      </c>
      <c r="H15" s="458" t="s">
        <v>0</v>
      </c>
      <c r="I15" s="458" t="s">
        <v>0</v>
      </c>
      <c r="J15" s="458" t="s">
        <v>0</v>
      </c>
      <c r="K15" s="458" t="s">
        <v>0</v>
      </c>
      <c r="L15" s="458" t="s">
        <v>0</v>
      </c>
      <c r="M15" s="458" t="s">
        <v>0</v>
      </c>
      <c r="N15" s="459">
        <f>F16+G16</f>
        <v>0.40837163424999995</v>
      </c>
      <c r="O15" s="455">
        <f>N15+N17</f>
        <v>0.69780635424999993</v>
      </c>
      <c r="P15" s="455">
        <f>E15*O15</f>
        <v>17.945206889705549</v>
      </c>
    </row>
    <row r="16" spans="1:24" s="142" customFormat="1" ht="22.5" customHeight="1">
      <c r="A16" s="465"/>
      <c r="B16" s="465"/>
      <c r="C16" s="467"/>
      <c r="D16" s="364"/>
      <c r="E16" s="468"/>
      <c r="F16" s="129">
        <f>F15*ա</f>
        <v>0.40731261999999996</v>
      </c>
      <c r="G16" s="129">
        <f>G15*մ</f>
        <v>1.0590142499999999E-3</v>
      </c>
      <c r="H16" s="458"/>
      <c r="I16" s="458"/>
      <c r="J16" s="458"/>
      <c r="K16" s="458"/>
      <c r="L16" s="458"/>
      <c r="M16" s="458"/>
      <c r="N16" s="459"/>
      <c r="O16" s="455"/>
      <c r="P16" s="455"/>
      <c r="Q16" s="12"/>
      <c r="R16" s="12"/>
      <c r="S16" s="12"/>
      <c r="T16" s="12"/>
      <c r="U16" s="12"/>
      <c r="V16" s="12"/>
      <c r="W16" s="12"/>
      <c r="X16" s="12"/>
    </row>
    <row r="17" spans="1:80" s="142" customFormat="1" ht="17.25" customHeight="1">
      <c r="A17" s="143"/>
      <c r="B17" s="143"/>
      <c r="C17" s="144"/>
      <c r="D17" s="143"/>
      <c r="E17" s="143"/>
      <c r="F17" s="129"/>
      <c r="G17" s="129"/>
      <c r="H17" s="145" t="s">
        <v>84</v>
      </c>
      <c r="I17" s="141" t="s">
        <v>3</v>
      </c>
      <c r="J17" s="146">
        <v>0.224</v>
      </c>
      <c r="K17" s="145"/>
      <c r="L17" s="147">
        <v>1.04</v>
      </c>
      <c r="M17" s="130">
        <f>L17*J17*տ</f>
        <v>0.26487551999999998</v>
      </c>
      <c r="N17" s="456">
        <f>M17+M18</f>
        <v>0.28943471999999998</v>
      </c>
      <c r="O17" s="455"/>
      <c r="P17" s="455"/>
      <c r="Q17" s="12"/>
      <c r="R17" s="12"/>
      <c r="S17" s="12"/>
      <c r="T17" s="12"/>
      <c r="U17" s="12"/>
      <c r="V17" s="12"/>
      <c r="W17" s="12"/>
      <c r="X17" s="12"/>
    </row>
    <row r="18" spans="1:80" s="142" customFormat="1" ht="17.25" customHeight="1">
      <c r="A18" s="143"/>
      <c r="B18" s="143"/>
      <c r="C18" s="144"/>
      <c r="D18" s="143"/>
      <c r="E18" s="143"/>
      <c r="F18" s="145"/>
      <c r="G18" s="145"/>
      <c r="H18" s="145" t="s">
        <v>85</v>
      </c>
      <c r="I18" s="141" t="s">
        <v>3</v>
      </c>
      <c r="J18" s="145">
        <v>2.7E-2</v>
      </c>
      <c r="K18" s="145"/>
      <c r="L18" s="148">
        <v>0.8</v>
      </c>
      <c r="M18" s="130">
        <f>L18*J18*տ</f>
        <v>2.4559200000000003E-2</v>
      </c>
      <c r="N18" s="457"/>
      <c r="O18" s="455"/>
      <c r="P18" s="455"/>
      <c r="Q18" s="12"/>
      <c r="R18" s="12"/>
      <c r="S18" s="12"/>
      <c r="T18" s="12"/>
      <c r="U18" s="12"/>
      <c r="V18" s="12"/>
      <c r="W18" s="12"/>
      <c r="X18" s="12"/>
    </row>
    <row r="19" spans="1:80" s="159" customFormat="1" ht="37.5" customHeight="1">
      <c r="A19" s="379">
        <v>3</v>
      </c>
      <c r="B19" s="425" t="s">
        <v>193</v>
      </c>
      <c r="C19" s="383" t="s">
        <v>220</v>
      </c>
      <c r="D19" s="379" t="s">
        <v>64</v>
      </c>
      <c r="E19" s="380">
        <v>30</v>
      </c>
      <c r="F19" s="158">
        <v>0.23</v>
      </c>
      <c r="G19" s="158">
        <v>0.16</v>
      </c>
      <c r="H19" s="378" t="s">
        <v>0</v>
      </c>
      <c r="I19" s="378" t="s">
        <v>0</v>
      </c>
      <c r="J19" s="378" t="s">
        <v>0</v>
      </c>
      <c r="K19" s="378" t="s">
        <v>0</v>
      </c>
      <c r="L19" s="378" t="s">
        <v>0</v>
      </c>
      <c r="M19" s="378" t="s">
        <v>0</v>
      </c>
      <c r="N19" s="377">
        <f>F20+G20</f>
        <v>0.97567789999999999</v>
      </c>
      <c r="O19" s="377">
        <f>N19+N21</f>
        <v>3.8466028999999997</v>
      </c>
      <c r="P19" s="407">
        <f>E19*O19</f>
        <v>115.39808699999999</v>
      </c>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row>
    <row r="20" spans="1:80" s="159" customFormat="1" ht="37.5" customHeight="1">
      <c r="A20" s="379"/>
      <c r="B20" s="425"/>
      <c r="C20" s="383"/>
      <c r="D20" s="379"/>
      <c r="E20" s="380"/>
      <c r="F20" s="10">
        <f>F19*ա</f>
        <v>0.43776589999999999</v>
      </c>
      <c r="G20" s="10">
        <f>G19*մ</f>
        <v>0.53791200000000006</v>
      </c>
      <c r="H20" s="378"/>
      <c r="I20" s="378"/>
      <c r="J20" s="378"/>
      <c r="K20" s="378"/>
      <c r="L20" s="378"/>
      <c r="M20" s="378"/>
      <c r="N20" s="377"/>
      <c r="O20" s="377"/>
      <c r="P20" s="407"/>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row>
    <row r="21" spans="1:80" s="159" customFormat="1" ht="20.25" customHeight="1">
      <c r="A21" s="155"/>
      <c r="B21" s="155"/>
      <c r="C21" s="156"/>
      <c r="D21" s="155"/>
      <c r="E21" s="158"/>
      <c r="F21" s="160"/>
      <c r="G21" s="160"/>
      <c r="H21" s="212" t="s">
        <v>221</v>
      </c>
      <c r="I21" s="212" t="s">
        <v>64</v>
      </c>
      <c r="J21" s="214">
        <v>1.01</v>
      </c>
      <c r="K21" s="212"/>
      <c r="L21" s="215">
        <v>2.5</v>
      </c>
      <c r="M21" s="130">
        <f>L21*J21*տ</f>
        <v>2.8709249999999997</v>
      </c>
      <c r="N21" s="158">
        <f>M21</f>
        <v>2.8709249999999997</v>
      </c>
      <c r="O21" s="377"/>
      <c r="P21" s="407"/>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row>
    <row r="22" spans="1:80" s="162" customFormat="1" ht="24" customHeight="1">
      <c r="A22" s="364">
        <v>4</v>
      </c>
      <c r="B22" s="364" t="s">
        <v>135</v>
      </c>
      <c r="C22" s="426" t="s">
        <v>222</v>
      </c>
      <c r="D22" s="364" t="s">
        <v>119</v>
      </c>
      <c r="E22" s="427">
        <v>2</v>
      </c>
      <c r="F22" s="161">
        <v>0.23100000000000001</v>
      </c>
      <c r="G22" s="161">
        <v>0.151</v>
      </c>
      <c r="H22" s="364" t="s">
        <v>0</v>
      </c>
      <c r="I22" s="364" t="s">
        <v>0</v>
      </c>
      <c r="J22" s="364" t="s">
        <v>0</v>
      </c>
      <c r="K22" s="364" t="s">
        <v>0</v>
      </c>
      <c r="L22" s="364" t="s">
        <v>0</v>
      </c>
      <c r="M22" s="364" t="s">
        <v>0</v>
      </c>
      <c r="N22" s="429">
        <f>F23+G23</f>
        <v>0.94732368</v>
      </c>
      <c r="O22" s="429">
        <f>N22+N24</f>
        <v>46.427323680000001</v>
      </c>
      <c r="P22" s="428">
        <f>E22*O22</f>
        <v>92.854647360000001</v>
      </c>
    </row>
    <row r="23" spans="1:80" s="162" customFormat="1" ht="24" customHeight="1">
      <c r="A23" s="364"/>
      <c r="B23" s="364"/>
      <c r="C23" s="426"/>
      <c r="D23" s="364"/>
      <c r="E23" s="427"/>
      <c r="F23" s="77">
        <f>F22*ա</f>
        <v>0.43966923000000002</v>
      </c>
      <c r="G23" s="77">
        <f>G22*մ</f>
        <v>0.50765444999999998</v>
      </c>
      <c r="H23" s="364"/>
      <c r="I23" s="364"/>
      <c r="J23" s="364"/>
      <c r="K23" s="364"/>
      <c r="L23" s="364"/>
      <c r="M23" s="364"/>
      <c r="N23" s="429"/>
      <c r="O23" s="429"/>
      <c r="P23" s="428"/>
    </row>
    <row r="24" spans="1:80" s="162" customFormat="1">
      <c r="A24" s="9"/>
      <c r="B24" s="9"/>
      <c r="C24" s="192"/>
      <c r="D24" s="9"/>
      <c r="E24" s="161"/>
      <c r="F24" s="216"/>
      <c r="G24" s="216"/>
      <c r="H24" s="9" t="s">
        <v>136</v>
      </c>
      <c r="I24" s="9" t="s">
        <v>119</v>
      </c>
      <c r="J24" s="216">
        <v>1</v>
      </c>
      <c r="K24" s="9"/>
      <c r="L24" s="131">
        <v>40</v>
      </c>
      <c r="M24" s="11">
        <f>L24*J24*տ</f>
        <v>45.480000000000004</v>
      </c>
      <c r="N24" s="161">
        <f>M24</f>
        <v>45.480000000000004</v>
      </c>
      <c r="O24" s="429"/>
      <c r="P24" s="428"/>
    </row>
    <row r="25" spans="1:80" s="142" customFormat="1">
      <c r="A25" s="465">
        <v>5</v>
      </c>
      <c r="B25" s="476" t="s">
        <v>223</v>
      </c>
      <c r="C25" s="467" t="s">
        <v>261</v>
      </c>
      <c r="D25" s="465" t="s">
        <v>119</v>
      </c>
      <c r="E25" s="477">
        <v>2</v>
      </c>
      <c r="F25" s="197">
        <v>1.28</v>
      </c>
      <c r="G25" s="197">
        <v>1.33</v>
      </c>
      <c r="H25" s="458" t="s">
        <v>0</v>
      </c>
      <c r="I25" s="458" t="s">
        <v>0</v>
      </c>
      <c r="J25" s="458" t="s">
        <v>0</v>
      </c>
      <c r="K25" s="458" t="s">
        <v>0</v>
      </c>
      <c r="L25" s="458" t="s">
        <v>0</v>
      </c>
      <c r="M25" s="458" t="s">
        <v>0</v>
      </c>
      <c r="N25" s="459">
        <f>F26+G26</f>
        <v>5.4875404000000003</v>
      </c>
      <c r="O25" s="455">
        <f>N25+N27</f>
        <v>22.782540400000002</v>
      </c>
      <c r="P25" s="455">
        <f>O25*E25</f>
        <v>45.565080800000004</v>
      </c>
    </row>
    <row r="26" spans="1:80" s="142" customFormat="1">
      <c r="A26" s="465"/>
      <c r="B26" s="476"/>
      <c r="C26" s="467"/>
      <c r="D26" s="465"/>
      <c r="E26" s="477"/>
      <c r="F26" s="129">
        <f>F25*1.81305</f>
        <v>2.3207040000000001</v>
      </c>
      <c r="G26" s="129">
        <f>G25*2.38108</f>
        <v>3.1668363999999998</v>
      </c>
      <c r="H26" s="458"/>
      <c r="I26" s="458"/>
      <c r="J26" s="458"/>
      <c r="K26" s="458"/>
      <c r="L26" s="458"/>
      <c r="M26" s="458"/>
      <c r="N26" s="459"/>
      <c r="O26" s="455"/>
      <c r="P26" s="455"/>
    </row>
    <row r="27" spans="1:80" s="142" customFormat="1" ht="23.25" customHeight="1">
      <c r="A27" s="143"/>
      <c r="B27" s="143"/>
      <c r="C27" s="144"/>
      <c r="D27" s="143"/>
      <c r="E27" s="143"/>
      <c r="F27" s="264"/>
      <c r="G27" s="264"/>
      <c r="H27" s="145" t="s">
        <v>167</v>
      </c>
      <c r="I27" s="141" t="s">
        <v>119</v>
      </c>
      <c r="J27" s="196">
        <v>1</v>
      </c>
      <c r="K27" s="196"/>
      <c r="L27" s="196">
        <v>15</v>
      </c>
      <c r="M27" s="130">
        <f>L27*J27*1.153</f>
        <v>17.295000000000002</v>
      </c>
      <c r="N27" s="196">
        <f>M27</f>
        <v>17.295000000000002</v>
      </c>
      <c r="O27" s="455"/>
      <c r="P27" s="455"/>
    </row>
    <row r="28" spans="1:80" s="142" customFormat="1" ht="25.5" customHeight="1">
      <c r="A28" s="465">
        <v>6</v>
      </c>
      <c r="B28" s="476" t="s">
        <v>137</v>
      </c>
      <c r="C28" s="467" t="s">
        <v>262</v>
      </c>
      <c r="D28" s="465" t="s">
        <v>119</v>
      </c>
      <c r="E28" s="477">
        <v>2</v>
      </c>
      <c r="F28" s="197">
        <v>0</v>
      </c>
      <c r="G28" s="197">
        <v>0</v>
      </c>
      <c r="H28" s="458" t="s">
        <v>0</v>
      </c>
      <c r="I28" s="458" t="s">
        <v>0</v>
      </c>
      <c r="J28" s="458" t="s">
        <v>0</v>
      </c>
      <c r="K28" s="458" t="s">
        <v>0</v>
      </c>
      <c r="L28" s="458" t="s">
        <v>0</v>
      </c>
      <c r="M28" s="458" t="s">
        <v>0</v>
      </c>
      <c r="N28" s="459">
        <f>F29+G29</f>
        <v>0</v>
      </c>
      <c r="O28" s="455">
        <f>N28+N30</f>
        <v>17.295000000000002</v>
      </c>
      <c r="P28" s="455">
        <f>O28*E28</f>
        <v>34.590000000000003</v>
      </c>
    </row>
    <row r="29" spans="1:80" s="142" customFormat="1" ht="25.5" customHeight="1">
      <c r="A29" s="465"/>
      <c r="B29" s="476"/>
      <c r="C29" s="467"/>
      <c r="D29" s="465"/>
      <c r="E29" s="477"/>
      <c r="F29" s="129">
        <f>F28*1.81305</f>
        <v>0</v>
      </c>
      <c r="G29" s="129">
        <f>G28*2.38108</f>
        <v>0</v>
      </c>
      <c r="H29" s="458"/>
      <c r="I29" s="458"/>
      <c r="J29" s="458"/>
      <c r="K29" s="458"/>
      <c r="L29" s="458"/>
      <c r="M29" s="458"/>
      <c r="N29" s="459"/>
      <c r="O29" s="455"/>
      <c r="P29" s="455"/>
    </row>
    <row r="30" spans="1:80" s="142" customFormat="1" ht="23.25" customHeight="1">
      <c r="A30" s="143"/>
      <c r="B30" s="143"/>
      <c r="C30" s="144"/>
      <c r="D30" s="143"/>
      <c r="E30" s="143"/>
      <c r="F30" s="264"/>
      <c r="G30" s="264"/>
      <c r="H30" s="145" t="s">
        <v>167</v>
      </c>
      <c r="I30" s="141" t="s">
        <v>119</v>
      </c>
      <c r="J30" s="196">
        <v>1</v>
      </c>
      <c r="K30" s="196"/>
      <c r="L30" s="196">
        <v>15</v>
      </c>
      <c r="M30" s="130">
        <f>L30*J30*1.153</f>
        <v>17.295000000000002</v>
      </c>
      <c r="N30" s="196">
        <f>M30</f>
        <v>17.295000000000002</v>
      </c>
      <c r="O30" s="455"/>
      <c r="P30" s="455"/>
    </row>
    <row r="31" spans="1:80" s="219" customFormat="1" ht="27" customHeight="1">
      <c r="A31" s="537">
        <v>7</v>
      </c>
      <c r="B31" s="539" t="s">
        <v>164</v>
      </c>
      <c r="C31" s="474" t="s">
        <v>263</v>
      </c>
      <c r="D31" s="530" t="s">
        <v>64</v>
      </c>
      <c r="E31" s="540">
        <v>0.2</v>
      </c>
      <c r="F31" s="285">
        <v>0.19</v>
      </c>
      <c r="G31" s="285">
        <v>0.02</v>
      </c>
      <c r="H31" s="534" t="s">
        <v>0</v>
      </c>
      <c r="I31" s="534" t="s">
        <v>0</v>
      </c>
      <c r="J31" s="534" t="s">
        <v>0</v>
      </c>
      <c r="K31" s="534" t="s">
        <v>0</v>
      </c>
      <c r="L31" s="535" t="s">
        <v>0</v>
      </c>
      <c r="M31" s="534" t="s">
        <v>0</v>
      </c>
      <c r="N31" s="535">
        <f>F32+G32</f>
        <v>0.39210109999999998</v>
      </c>
      <c r="O31" s="536">
        <f>N31+N33</f>
        <v>3.5274943550000004</v>
      </c>
      <c r="P31" s="536">
        <f>E31*O31</f>
        <v>0.70549887100000008</v>
      </c>
    </row>
    <row r="32" spans="1:80" s="219" customFormat="1" ht="27" customHeight="1">
      <c r="A32" s="538"/>
      <c r="B32" s="539"/>
      <c r="C32" s="474"/>
      <c r="D32" s="530"/>
      <c r="E32" s="541"/>
      <c r="F32" s="129">
        <f>F31*1.81305</f>
        <v>0.34447949999999999</v>
      </c>
      <c r="G32" s="129">
        <f>G31*2.38108</f>
        <v>4.76216E-2</v>
      </c>
      <c r="H32" s="534"/>
      <c r="I32" s="534"/>
      <c r="J32" s="534"/>
      <c r="K32" s="534"/>
      <c r="L32" s="535"/>
      <c r="M32" s="534"/>
      <c r="N32" s="535"/>
      <c r="O32" s="536"/>
      <c r="P32" s="536"/>
    </row>
    <row r="33" spans="1:24" s="219" customFormat="1" ht="20.100000000000001" customHeight="1">
      <c r="A33" s="283"/>
      <c r="B33" s="283"/>
      <c r="C33" s="220"/>
      <c r="D33" s="283"/>
      <c r="E33" s="282"/>
      <c r="F33" s="251"/>
      <c r="G33" s="251"/>
      <c r="H33" s="284" t="s">
        <v>65</v>
      </c>
      <c r="I33" s="284" t="s">
        <v>64</v>
      </c>
      <c r="J33" s="252">
        <v>0.995</v>
      </c>
      <c r="K33" s="284"/>
      <c r="L33" s="249">
        <v>2.7330000000000001</v>
      </c>
      <c r="M33" s="130">
        <f>L33*J33*1.153</f>
        <v>3.1353932550000003</v>
      </c>
      <c r="N33" s="253">
        <f>M33</f>
        <v>3.1353932550000003</v>
      </c>
      <c r="O33" s="536"/>
      <c r="P33" s="536"/>
    </row>
    <row r="34" spans="1:24" s="142" customFormat="1">
      <c r="A34" s="465">
        <v>8</v>
      </c>
      <c r="B34" s="476" t="s">
        <v>166</v>
      </c>
      <c r="C34" s="467" t="s">
        <v>170</v>
      </c>
      <c r="D34" s="465" t="s">
        <v>119</v>
      </c>
      <c r="E34" s="477">
        <v>1</v>
      </c>
      <c r="F34" s="197">
        <v>0.22</v>
      </c>
      <c r="G34" s="197">
        <v>0.23</v>
      </c>
      <c r="H34" s="458" t="s">
        <v>0</v>
      </c>
      <c r="I34" s="458" t="s">
        <v>0</v>
      </c>
      <c r="J34" s="458" t="s">
        <v>0</v>
      </c>
      <c r="K34" s="458" t="s">
        <v>0</v>
      </c>
      <c r="L34" s="458" t="s">
        <v>0</v>
      </c>
      <c r="M34" s="458" t="s">
        <v>0</v>
      </c>
      <c r="N34" s="459">
        <f>F35+G35</f>
        <v>0.94651940000000012</v>
      </c>
      <c r="O34" s="455">
        <f>N34+N36</f>
        <v>4.9820194000000004</v>
      </c>
      <c r="P34" s="455">
        <f>O34*E34</f>
        <v>4.9820194000000004</v>
      </c>
    </row>
    <row r="35" spans="1:24" s="142" customFormat="1">
      <c r="A35" s="465"/>
      <c r="B35" s="476"/>
      <c r="C35" s="467"/>
      <c r="D35" s="465"/>
      <c r="E35" s="477"/>
      <c r="F35" s="129">
        <f>F34*1.81305</f>
        <v>0.39887100000000003</v>
      </c>
      <c r="G35" s="129">
        <f>G34*2.38108</f>
        <v>0.54764840000000004</v>
      </c>
      <c r="H35" s="458"/>
      <c r="I35" s="458"/>
      <c r="J35" s="458"/>
      <c r="K35" s="458"/>
      <c r="L35" s="458"/>
      <c r="M35" s="458"/>
      <c r="N35" s="459"/>
      <c r="O35" s="455"/>
      <c r="P35" s="455"/>
    </row>
    <row r="36" spans="1:24" s="142" customFormat="1" ht="23.25" customHeight="1">
      <c r="A36" s="143"/>
      <c r="B36" s="143"/>
      <c r="C36" s="144"/>
      <c r="D36" s="143"/>
      <c r="E36" s="143"/>
      <c r="F36" s="264"/>
      <c r="G36" s="264"/>
      <c r="H36" s="145" t="s">
        <v>167</v>
      </c>
      <c r="I36" s="141" t="s">
        <v>119</v>
      </c>
      <c r="J36" s="196">
        <v>1</v>
      </c>
      <c r="K36" s="196"/>
      <c r="L36" s="196">
        <v>3.5</v>
      </c>
      <c r="M36" s="130">
        <f>L36*J36*1.153</f>
        <v>4.0354999999999999</v>
      </c>
      <c r="N36" s="196">
        <f>M36</f>
        <v>4.0354999999999999</v>
      </c>
      <c r="O36" s="455"/>
      <c r="P36" s="455"/>
    </row>
    <row r="37" spans="1:24" s="78" customFormat="1">
      <c r="A37" s="372">
        <v>9</v>
      </c>
      <c r="B37" s="359" t="s">
        <v>165</v>
      </c>
      <c r="C37" s="360" t="s">
        <v>174</v>
      </c>
      <c r="D37" s="372" t="s">
        <v>119</v>
      </c>
      <c r="E37" s="496">
        <v>1</v>
      </c>
      <c r="F37" s="197">
        <v>0.79</v>
      </c>
      <c r="G37" s="197">
        <v>0.06</v>
      </c>
      <c r="H37" s="497" t="s">
        <v>0</v>
      </c>
      <c r="I37" s="497" t="s">
        <v>0</v>
      </c>
      <c r="J37" s="497" t="s">
        <v>0</v>
      </c>
      <c r="K37" s="497" t="s">
        <v>0</v>
      </c>
      <c r="L37" s="497" t="s">
        <v>0</v>
      </c>
      <c r="M37" s="497" t="s">
        <v>0</v>
      </c>
      <c r="N37" s="500">
        <f>F38+G38</f>
        <v>1.5751743</v>
      </c>
      <c r="O37" s="501">
        <f>N37+N39</f>
        <v>28.324774300000001</v>
      </c>
      <c r="P37" s="415">
        <f>O37*E37</f>
        <v>28.324774300000001</v>
      </c>
    </row>
    <row r="38" spans="1:24" s="78" customFormat="1" ht="20.25" customHeight="1">
      <c r="A38" s="372"/>
      <c r="B38" s="359"/>
      <c r="C38" s="360"/>
      <c r="D38" s="372"/>
      <c r="E38" s="496"/>
      <c r="F38" s="129">
        <f>F37*1.81305</f>
        <v>1.4323095000000001</v>
      </c>
      <c r="G38" s="129">
        <f>G37*2.38108</f>
        <v>0.14286479999999999</v>
      </c>
      <c r="H38" s="497"/>
      <c r="I38" s="497"/>
      <c r="J38" s="497"/>
      <c r="K38" s="497"/>
      <c r="L38" s="497"/>
      <c r="M38" s="497"/>
      <c r="N38" s="500"/>
      <c r="O38" s="501"/>
      <c r="P38" s="415"/>
    </row>
    <row r="39" spans="1:24" s="78" customFormat="1">
      <c r="A39" s="223"/>
      <c r="B39" s="223"/>
      <c r="C39" s="224"/>
      <c r="D39" s="223"/>
      <c r="E39" s="223"/>
      <c r="F39" s="258"/>
      <c r="G39" s="258"/>
      <c r="H39" s="259" t="s">
        <v>140</v>
      </c>
      <c r="I39" s="256" t="s">
        <v>119</v>
      </c>
      <c r="J39" s="260">
        <v>1</v>
      </c>
      <c r="K39" s="261"/>
      <c r="L39" s="262">
        <v>23.2</v>
      </c>
      <c r="M39" s="130">
        <f>L39*J39*1.153</f>
        <v>26.749600000000001</v>
      </c>
      <c r="N39" s="260">
        <f>M39</f>
        <v>26.749600000000001</v>
      </c>
      <c r="O39" s="501"/>
      <c r="P39" s="415"/>
    </row>
    <row r="40" spans="1:24" s="142" customFormat="1" ht="29.25" customHeight="1">
      <c r="A40" s="465">
        <v>10</v>
      </c>
      <c r="B40" s="466" t="s">
        <v>225</v>
      </c>
      <c r="C40" s="467" t="s">
        <v>226</v>
      </c>
      <c r="D40" s="364" t="s">
        <v>227</v>
      </c>
      <c r="E40" s="477">
        <v>1</v>
      </c>
      <c r="F40" s="139">
        <v>1.1000000000000001</v>
      </c>
      <c r="G40" s="140">
        <v>0.39</v>
      </c>
      <c r="H40" s="458" t="s">
        <v>0</v>
      </c>
      <c r="I40" s="458" t="s">
        <v>0</v>
      </c>
      <c r="J40" s="458" t="s">
        <v>0</v>
      </c>
      <c r="K40" s="458" t="s">
        <v>0</v>
      </c>
      <c r="L40" s="458" t="s">
        <v>0</v>
      </c>
      <c r="M40" s="458" t="s">
        <v>0</v>
      </c>
      <c r="N40" s="500">
        <f>F41+G41</f>
        <v>3.4048235000000004</v>
      </c>
      <c r="O40" s="501">
        <f>N40+N42</f>
        <v>4.6464275000000006</v>
      </c>
      <c r="P40" s="415">
        <f>O40*E40</f>
        <v>4.6464275000000006</v>
      </c>
    </row>
    <row r="41" spans="1:24" s="142" customFormat="1" ht="22.5" customHeight="1">
      <c r="A41" s="465"/>
      <c r="B41" s="465"/>
      <c r="C41" s="467"/>
      <c r="D41" s="364"/>
      <c r="E41" s="477"/>
      <c r="F41" s="129">
        <f>F40*ա</f>
        <v>2.0936630000000003</v>
      </c>
      <c r="G41" s="129">
        <f>G40*մ</f>
        <v>1.3111605000000002</v>
      </c>
      <c r="H41" s="458"/>
      <c r="I41" s="458"/>
      <c r="J41" s="458"/>
      <c r="K41" s="458"/>
      <c r="L41" s="458"/>
      <c r="M41" s="458"/>
      <c r="N41" s="500"/>
      <c r="O41" s="501"/>
      <c r="P41" s="415"/>
      <c r="Q41" s="12"/>
      <c r="R41" s="12"/>
      <c r="S41" s="12"/>
      <c r="T41" s="12"/>
      <c r="U41" s="12"/>
      <c r="V41" s="12"/>
      <c r="W41" s="12"/>
      <c r="X41" s="12"/>
    </row>
    <row r="42" spans="1:24" s="142" customFormat="1" ht="17.25" customHeight="1">
      <c r="A42" s="143"/>
      <c r="B42" s="143"/>
      <c r="C42" s="144"/>
      <c r="D42" s="143"/>
      <c r="E42" s="143"/>
      <c r="F42" s="129"/>
      <c r="G42" s="129"/>
      <c r="H42" s="145" t="s">
        <v>228</v>
      </c>
      <c r="I42" s="141" t="s">
        <v>64</v>
      </c>
      <c r="J42" s="146">
        <v>0.4</v>
      </c>
      <c r="K42" s="145"/>
      <c r="L42" s="147">
        <v>2.73</v>
      </c>
      <c r="M42" s="130">
        <f>L42*J42*տ</f>
        <v>1.2416040000000002</v>
      </c>
      <c r="N42" s="260">
        <f>M42</f>
        <v>1.2416040000000002</v>
      </c>
      <c r="O42" s="501"/>
      <c r="P42" s="415"/>
      <c r="Q42" s="12"/>
      <c r="R42" s="12"/>
      <c r="S42" s="12"/>
      <c r="T42" s="12"/>
      <c r="U42" s="12"/>
      <c r="V42" s="12"/>
      <c r="W42" s="12"/>
      <c r="X42" s="12"/>
    </row>
    <row r="43" spans="1:24" s="24" customFormat="1" ht="15.95" customHeight="1">
      <c r="A43" s="17"/>
      <c r="B43" s="17"/>
      <c r="C43" s="18" t="s">
        <v>20</v>
      </c>
      <c r="D43" s="17" t="s">
        <v>21</v>
      </c>
      <c r="E43" s="17"/>
      <c r="F43" s="17"/>
      <c r="G43" s="17"/>
      <c r="H43" s="19"/>
      <c r="I43" s="20"/>
      <c r="J43" s="21"/>
      <c r="K43" s="22"/>
      <c r="L43" s="23"/>
      <c r="M43" s="23"/>
      <c r="N43" s="21"/>
      <c r="O43" s="23"/>
      <c r="P43" s="90">
        <f>SUM(P11:P42)</f>
        <v>1328.7449671207053</v>
      </c>
    </row>
    <row r="44" spans="1:24" s="28" customFormat="1" ht="15.95" customHeight="1">
      <c r="A44" s="25"/>
      <c r="B44" s="25"/>
      <c r="C44" s="26" t="s">
        <v>22</v>
      </c>
      <c r="D44" s="99" t="s">
        <v>21</v>
      </c>
      <c r="E44" s="25"/>
      <c r="F44" s="25"/>
      <c r="G44" s="25"/>
      <c r="H44" s="25"/>
      <c r="I44" s="25"/>
      <c r="J44" s="27"/>
      <c r="K44" s="27"/>
      <c r="L44" s="27"/>
      <c r="M44" s="27"/>
      <c r="N44" s="27"/>
      <c r="O44" s="27"/>
      <c r="P44" s="91">
        <f>P43*13.3/100</f>
        <v>176.72308062705383</v>
      </c>
    </row>
    <row r="45" spans="1:24" s="28" customFormat="1" ht="15.95" customHeight="1">
      <c r="A45" s="25"/>
      <c r="B45" s="25"/>
      <c r="C45" s="26" t="s">
        <v>20</v>
      </c>
      <c r="D45" s="99" t="s">
        <v>21</v>
      </c>
      <c r="E45" s="25"/>
      <c r="F45" s="25"/>
      <c r="G45" s="25"/>
      <c r="H45" s="25"/>
      <c r="I45" s="25"/>
      <c r="J45" s="27"/>
      <c r="K45" s="27"/>
      <c r="L45" s="27"/>
      <c r="M45" s="27"/>
      <c r="N45" s="27"/>
      <c r="O45" s="27"/>
      <c r="P45" s="91">
        <f>P43+P44</f>
        <v>1505.4680477477591</v>
      </c>
    </row>
    <row r="46" spans="1:24" s="28" customFormat="1" ht="15.95" customHeight="1">
      <c r="A46" s="25"/>
      <c r="B46" s="25"/>
      <c r="C46" s="26" t="s">
        <v>23</v>
      </c>
      <c r="D46" s="99" t="s">
        <v>21</v>
      </c>
      <c r="E46" s="25"/>
      <c r="F46" s="25"/>
      <c r="G46" s="25"/>
      <c r="H46" s="25"/>
      <c r="I46" s="25"/>
      <c r="J46" s="27"/>
      <c r="K46" s="27"/>
      <c r="L46" s="27"/>
      <c r="M46" s="27"/>
      <c r="N46" s="27"/>
      <c r="O46" s="27"/>
      <c r="P46" s="91">
        <f>P45*0.11</f>
        <v>165.6014852522535</v>
      </c>
    </row>
    <row r="47" spans="1:24" s="28" customFormat="1" ht="15.95" customHeight="1">
      <c r="A47" s="25"/>
      <c r="B47" s="25"/>
      <c r="C47" s="26" t="s">
        <v>20</v>
      </c>
      <c r="D47" s="99" t="s">
        <v>21</v>
      </c>
      <c r="E47" s="25"/>
      <c r="F47" s="25"/>
      <c r="G47" s="25"/>
      <c r="H47" s="25"/>
      <c r="I47" s="25"/>
      <c r="J47" s="27"/>
      <c r="K47" s="27"/>
      <c r="L47" s="27"/>
      <c r="M47" s="27"/>
      <c r="N47" s="27"/>
      <c r="O47" s="27"/>
      <c r="P47" s="91">
        <f>SUM(P45:P46)</f>
        <v>1671.0695330000126</v>
      </c>
    </row>
    <row r="48" spans="1:24" s="29" customFormat="1" ht="21.75" customHeight="1">
      <c r="C48" s="87"/>
      <c r="E48" s="88"/>
      <c r="L48" s="88"/>
      <c r="P48" s="88"/>
    </row>
  </sheetData>
  <mergeCells count="170">
    <mergeCell ref="O40:O42"/>
    <mergeCell ref="P40:P42"/>
    <mergeCell ref="I40:I41"/>
    <mergeCell ref="J40:J41"/>
    <mergeCell ref="K40:K41"/>
    <mergeCell ref="L40:L41"/>
    <mergeCell ref="M40:M41"/>
    <mergeCell ref="N40:N41"/>
    <mergeCell ref="A40:A41"/>
    <mergeCell ref="B40:B41"/>
    <mergeCell ref="C40:C41"/>
    <mergeCell ref="D40:D41"/>
    <mergeCell ref="E40:E41"/>
    <mergeCell ref="H40:H41"/>
    <mergeCell ref="K37:K38"/>
    <mergeCell ref="L37:L38"/>
    <mergeCell ref="M37:M38"/>
    <mergeCell ref="N37:N38"/>
    <mergeCell ref="O37:O39"/>
    <mergeCell ref="P37:P39"/>
    <mergeCell ref="O34:O36"/>
    <mergeCell ref="P34:P36"/>
    <mergeCell ref="A37:A38"/>
    <mergeCell ref="B37:B38"/>
    <mergeCell ref="C37:C38"/>
    <mergeCell ref="D37:D38"/>
    <mergeCell ref="E37:E38"/>
    <mergeCell ref="H37:H38"/>
    <mergeCell ref="I37:I38"/>
    <mergeCell ref="J37:J38"/>
    <mergeCell ref="I34:I35"/>
    <mergeCell ref="J34:J35"/>
    <mergeCell ref="K34:K35"/>
    <mergeCell ref="L34:L35"/>
    <mergeCell ref="M34:M35"/>
    <mergeCell ref="N34:N35"/>
    <mergeCell ref="A34:A35"/>
    <mergeCell ref="B34:B35"/>
    <mergeCell ref="C34:C35"/>
    <mergeCell ref="D34:D35"/>
    <mergeCell ref="E34:E35"/>
    <mergeCell ref="H34:H35"/>
    <mergeCell ref="K31:K32"/>
    <mergeCell ref="L31:L32"/>
    <mergeCell ref="M31:M32"/>
    <mergeCell ref="N31:N32"/>
    <mergeCell ref="O31:O33"/>
    <mergeCell ref="P31:P33"/>
    <mergeCell ref="O28:O30"/>
    <mergeCell ref="P28:P30"/>
    <mergeCell ref="A31:A32"/>
    <mergeCell ref="B31:B32"/>
    <mergeCell ref="C31:C32"/>
    <mergeCell ref="D31:D32"/>
    <mergeCell ref="E31:E32"/>
    <mergeCell ref="H31:H32"/>
    <mergeCell ref="I31:I32"/>
    <mergeCell ref="J31:J32"/>
    <mergeCell ref="I28:I29"/>
    <mergeCell ref="J28:J29"/>
    <mergeCell ref="K28:K29"/>
    <mergeCell ref="L28:L29"/>
    <mergeCell ref="M28:M29"/>
    <mergeCell ref="N28:N29"/>
    <mergeCell ref="A28:A29"/>
    <mergeCell ref="B28:B29"/>
    <mergeCell ref="C28:C29"/>
    <mergeCell ref="D28:D29"/>
    <mergeCell ref="E28:E29"/>
    <mergeCell ref="H28:H29"/>
    <mergeCell ref="K25:K26"/>
    <mergeCell ref="L25:L26"/>
    <mergeCell ref="M25:M26"/>
    <mergeCell ref="N25:N26"/>
    <mergeCell ref="O25:O27"/>
    <mergeCell ref="P25:P27"/>
    <mergeCell ref="O22:O24"/>
    <mergeCell ref="P22:P24"/>
    <mergeCell ref="A25:A26"/>
    <mergeCell ref="B25:B26"/>
    <mergeCell ref="C25:C26"/>
    <mergeCell ref="D25:D26"/>
    <mergeCell ref="E25:E26"/>
    <mergeCell ref="H25:H26"/>
    <mergeCell ref="I25:I26"/>
    <mergeCell ref="J25:J26"/>
    <mergeCell ref="I22:I23"/>
    <mergeCell ref="J22:J23"/>
    <mergeCell ref="K22:K23"/>
    <mergeCell ref="L22:L23"/>
    <mergeCell ref="M22:M23"/>
    <mergeCell ref="N22:N23"/>
    <mergeCell ref="A22:A23"/>
    <mergeCell ref="B22:B23"/>
    <mergeCell ref="C22:C23"/>
    <mergeCell ref="D22:D23"/>
    <mergeCell ref="E22:E23"/>
    <mergeCell ref="H22:H23"/>
    <mergeCell ref="K19:K20"/>
    <mergeCell ref="L19:L20"/>
    <mergeCell ref="M19:M20"/>
    <mergeCell ref="N19:N20"/>
    <mergeCell ref="O19:O21"/>
    <mergeCell ref="P19:P21"/>
    <mergeCell ref="P15:P18"/>
    <mergeCell ref="N17:N18"/>
    <mergeCell ref="A19:A20"/>
    <mergeCell ref="B19:B20"/>
    <mergeCell ref="C19:C20"/>
    <mergeCell ref="D19:D20"/>
    <mergeCell ref="E19:E20"/>
    <mergeCell ref="H19:H20"/>
    <mergeCell ref="I19:I20"/>
    <mergeCell ref="J19:J20"/>
    <mergeCell ref="J15:J16"/>
    <mergeCell ref="K15:K16"/>
    <mergeCell ref="L15:L16"/>
    <mergeCell ref="M15:M16"/>
    <mergeCell ref="N15:N16"/>
    <mergeCell ref="O15:O18"/>
    <mergeCell ref="O12:O14"/>
    <mergeCell ref="P12:P14"/>
    <mergeCell ref="A15:A16"/>
    <mergeCell ref="B15:B16"/>
    <mergeCell ref="C15:C16"/>
    <mergeCell ref="D15:D16"/>
    <mergeCell ref="E15:E16"/>
    <mergeCell ref="H15:H16"/>
    <mergeCell ref="I15:I16"/>
    <mergeCell ref="N8:N9"/>
    <mergeCell ref="O8:O9"/>
    <mergeCell ref="J12:J13"/>
    <mergeCell ref="K12:K13"/>
    <mergeCell ref="L12:L13"/>
    <mergeCell ref="M12:M13"/>
    <mergeCell ref="P8:P9"/>
    <mergeCell ref="A8:A9"/>
    <mergeCell ref="B8:B9"/>
    <mergeCell ref="C8:C9"/>
    <mergeCell ref="D8:D9"/>
    <mergeCell ref="E8:E9"/>
    <mergeCell ref="F8:F9"/>
    <mergeCell ref="C11:E11"/>
    <mergeCell ref="A12:A13"/>
    <mergeCell ref="B12:B13"/>
    <mergeCell ref="C12:C13"/>
    <mergeCell ref="D12:D13"/>
    <mergeCell ref="E12:E13"/>
    <mergeCell ref="H12:H13"/>
    <mergeCell ref="I12:I13"/>
    <mergeCell ref="G8:G9"/>
    <mergeCell ref="H8:M8"/>
    <mergeCell ref="N12:N13"/>
    <mergeCell ref="C1:H1"/>
    <mergeCell ref="C2:N2"/>
    <mergeCell ref="A3:P3"/>
    <mergeCell ref="A4:P4"/>
    <mergeCell ref="D5:J5"/>
    <mergeCell ref="M5:N5"/>
    <mergeCell ref="O5:P5"/>
    <mergeCell ref="A6:C7"/>
    <mergeCell ref="D6:F6"/>
    <mergeCell ref="H6:I6"/>
    <mergeCell ref="J6:L6"/>
    <mergeCell ref="M6:N6"/>
    <mergeCell ref="O6:P6"/>
    <mergeCell ref="D7:F7"/>
    <mergeCell ref="H7:I7"/>
    <mergeCell ref="J7:M7"/>
    <mergeCell ref="N7:O7"/>
  </mergeCells>
  <printOptions horizontalCentered="1"/>
  <pageMargins left="0.70866141732283472" right="0.15748031496062992" top="0.70866141732283472" bottom="0.74803149606299213" header="0.31496062992125984" footer="7.874015748031496E-2"/>
  <pageSetup paperSize="9" scale="74" orientation="landscape" r:id="rId1"/>
  <headerFooter alignWithMargins="0">
    <oddFooter>&amp;LՆախահաշիվներ&amp;R&amp;P</oddFooter>
  </headerFooter>
</worksheet>
</file>

<file path=xl/worksheets/sheet11.xml><?xml version="1.0" encoding="utf-8"?>
<worksheet xmlns="http://schemas.openxmlformats.org/spreadsheetml/2006/main" xmlns:r="http://schemas.openxmlformats.org/officeDocument/2006/relationships">
  <sheetPr>
    <tabColor theme="4" tint="0.59999389629810485"/>
  </sheetPr>
  <dimension ref="A1:N129"/>
  <sheetViews>
    <sheetView tabSelected="1" topLeftCell="A113" zoomScaleNormal="100" zoomScaleSheetLayoutView="96" workbookViewId="0">
      <selection activeCell="C131" sqref="C131"/>
    </sheetView>
  </sheetViews>
  <sheetFormatPr defaultRowHeight="17.25"/>
  <cols>
    <col min="1" max="1" width="4.5703125" style="78" customWidth="1"/>
    <col min="2" max="2" width="34.140625" style="78" customWidth="1"/>
    <col min="3" max="3" width="33.85546875" style="78" customWidth="1"/>
    <col min="4" max="4" width="7.7109375" style="6" customWidth="1"/>
    <col min="5" max="5" width="8.7109375" style="6" customWidth="1"/>
    <col min="6" max="6" width="13.5703125" style="6" hidden="1" customWidth="1"/>
    <col min="7" max="7" width="21.7109375" style="78" customWidth="1"/>
    <col min="8" max="8" width="13.28515625" style="78" customWidth="1"/>
    <col min="9" max="9" width="10" style="78" customWidth="1"/>
    <col min="10" max="10" width="12.85546875" style="78" hidden="1" customWidth="1"/>
    <col min="11" max="11" width="13" style="78" hidden="1" customWidth="1"/>
    <col min="12" max="12" width="12.28515625" style="78" hidden="1" customWidth="1"/>
    <col min="13" max="13" width="14.42578125" style="78" hidden="1" customWidth="1"/>
    <col min="14" max="15" width="9.140625" style="78"/>
    <col min="16" max="16" width="19" style="78" customWidth="1"/>
    <col min="17" max="16384" width="9.140625" style="78"/>
  </cols>
  <sheetData>
    <row r="1" spans="1:13" ht="7.5" customHeight="1"/>
    <row r="2" spans="1:13" s="6" customFormat="1" ht="87" customHeight="1">
      <c r="A2" s="386" t="s">
        <v>362</v>
      </c>
      <c r="B2" s="386"/>
      <c r="C2" s="386"/>
      <c r="D2" s="386"/>
      <c r="E2" s="386"/>
      <c r="F2" s="386"/>
      <c r="G2" s="386"/>
      <c r="H2" s="386"/>
      <c r="I2" s="386"/>
      <c r="J2" s="313"/>
      <c r="K2" s="313"/>
      <c r="L2" s="313"/>
      <c r="M2" s="313"/>
    </row>
    <row r="3" spans="1:13" s="6" customFormat="1" ht="25.5" customHeight="1">
      <c r="A3" s="551" t="s">
        <v>354</v>
      </c>
      <c r="B3" s="551"/>
      <c r="C3" s="551"/>
      <c r="D3" s="551"/>
      <c r="E3" s="551"/>
      <c r="F3" s="551"/>
      <c r="G3" s="551"/>
      <c r="H3" s="551"/>
      <c r="I3" s="111"/>
    </row>
    <row r="4" spans="1:13" ht="51.75">
      <c r="A4" s="112" t="s">
        <v>74</v>
      </c>
      <c r="B4" s="112" t="s">
        <v>75</v>
      </c>
      <c r="C4" s="112" t="s">
        <v>310</v>
      </c>
      <c r="D4" s="112" t="s">
        <v>76</v>
      </c>
      <c r="E4" s="112" t="s">
        <v>77</v>
      </c>
      <c r="F4" s="112"/>
      <c r="G4" s="112" t="s">
        <v>363</v>
      </c>
      <c r="H4" s="113" t="s">
        <v>364</v>
      </c>
      <c r="I4" s="113"/>
    </row>
    <row r="5" spans="1:13" s="6" customFormat="1">
      <c r="A5" s="110">
        <v>1</v>
      </c>
      <c r="B5" s="110">
        <v>3</v>
      </c>
      <c r="C5" s="110"/>
      <c r="D5" s="110">
        <v>4</v>
      </c>
      <c r="E5" s="110">
        <v>5</v>
      </c>
      <c r="F5" s="110">
        <v>6</v>
      </c>
      <c r="G5" s="110">
        <v>6</v>
      </c>
      <c r="H5" s="328"/>
      <c r="I5" s="110"/>
    </row>
    <row r="6" spans="1:13" s="184" customFormat="1">
      <c r="A6" s="178"/>
      <c r="B6" s="179" t="s">
        <v>126</v>
      </c>
      <c r="C6" s="179" t="s">
        <v>309</v>
      </c>
      <c r="D6" s="180"/>
      <c r="E6" s="180"/>
      <c r="F6" s="181"/>
      <c r="G6" s="182"/>
      <c r="H6" s="182"/>
      <c r="I6" s="182"/>
      <c r="J6" s="183"/>
    </row>
    <row r="7" spans="1:13" s="6" customFormat="1">
      <c r="A7" s="110"/>
      <c r="B7" s="189" t="s">
        <v>124</v>
      </c>
      <c r="C7" s="189" t="s">
        <v>308</v>
      </c>
      <c r="D7" s="290"/>
      <c r="E7" s="290"/>
      <c r="F7" s="149"/>
      <c r="G7" s="77"/>
      <c r="H7" s="329"/>
    </row>
    <row r="8" spans="1:13" s="6" customFormat="1" ht="34.5">
      <c r="A8" s="110">
        <v>1</v>
      </c>
      <c r="B8" s="150" t="s">
        <v>117</v>
      </c>
      <c r="C8" s="150" t="s">
        <v>266</v>
      </c>
      <c r="D8" s="150" t="s">
        <v>355</v>
      </c>
      <c r="E8" s="308">
        <v>1592.3</v>
      </c>
      <c r="F8" s="149">
        <v>0.77459687799999999</v>
      </c>
      <c r="G8" s="77"/>
      <c r="H8" s="329"/>
    </row>
    <row r="9" spans="1:13" s="6" customFormat="1" ht="34.5">
      <c r="A9" s="110">
        <v>2</v>
      </c>
      <c r="B9" s="150" t="s">
        <v>118</v>
      </c>
      <c r="C9" s="311" t="s">
        <v>267</v>
      </c>
      <c r="D9" s="150" t="s">
        <v>355</v>
      </c>
      <c r="E9" s="308">
        <v>111.5</v>
      </c>
      <c r="F9" s="149">
        <v>3.6924601999999997</v>
      </c>
      <c r="G9" s="77"/>
      <c r="H9" s="329"/>
    </row>
    <row r="10" spans="1:13" s="6" customFormat="1" ht="34.5">
      <c r="A10" s="110">
        <v>3</v>
      </c>
      <c r="B10" s="150" t="s">
        <v>185</v>
      </c>
      <c r="C10" s="311" t="s">
        <v>268</v>
      </c>
      <c r="D10" s="150" t="s">
        <v>355</v>
      </c>
      <c r="E10" s="308">
        <v>3715.3</v>
      </c>
      <c r="F10" s="149">
        <v>1.0425265189999999</v>
      </c>
      <c r="G10" s="77"/>
      <c r="H10" s="329"/>
    </row>
    <row r="11" spans="1:13" s="6" customFormat="1" ht="34.5">
      <c r="A11" s="110">
        <v>4</v>
      </c>
      <c r="B11" s="150" t="s">
        <v>188</v>
      </c>
      <c r="C11" s="311" t="s">
        <v>268</v>
      </c>
      <c r="D11" s="150" t="s">
        <v>355</v>
      </c>
      <c r="E11" s="308">
        <v>260.10000000000002</v>
      </c>
      <c r="F11" s="149">
        <v>9.0217842000000008</v>
      </c>
      <c r="G11" s="77"/>
      <c r="H11" s="329"/>
    </row>
    <row r="12" spans="1:13" s="6" customFormat="1" ht="69">
      <c r="A12" s="110">
        <v>5</v>
      </c>
      <c r="B12" s="153" t="s">
        <v>128</v>
      </c>
      <c r="C12" s="153" t="s">
        <v>269</v>
      </c>
      <c r="D12" s="152" t="s">
        <v>355</v>
      </c>
      <c r="E12" s="309">
        <v>351.7</v>
      </c>
      <c r="F12" s="149">
        <v>4.1953637000000006</v>
      </c>
      <c r="G12" s="77"/>
      <c r="H12" s="329"/>
    </row>
    <row r="13" spans="1:13" s="6" customFormat="1" ht="51.75">
      <c r="A13" s="110">
        <v>6</v>
      </c>
      <c r="B13" s="153" t="s">
        <v>132</v>
      </c>
      <c r="C13" s="153" t="s">
        <v>269</v>
      </c>
      <c r="D13" s="152" t="s">
        <v>355</v>
      </c>
      <c r="E13" s="309">
        <v>1552.1</v>
      </c>
      <c r="F13" s="149">
        <v>3.5672648000000002</v>
      </c>
      <c r="G13" s="77"/>
      <c r="H13" s="329"/>
    </row>
    <row r="14" spans="1:13" s="6" customFormat="1" ht="51.75">
      <c r="A14" s="110">
        <v>7</v>
      </c>
      <c r="B14" s="276" t="s">
        <v>134</v>
      </c>
      <c r="C14" s="276" t="s">
        <v>278</v>
      </c>
      <c r="D14" s="277" t="s">
        <v>355</v>
      </c>
      <c r="E14" s="310">
        <v>3392.2</v>
      </c>
      <c r="F14" s="149">
        <v>0.33987386000000003</v>
      </c>
      <c r="G14" s="77"/>
      <c r="H14" s="329"/>
    </row>
    <row r="15" spans="1:13" s="6" customFormat="1" ht="34.5">
      <c r="A15" s="110">
        <v>8</v>
      </c>
      <c r="B15" s="153" t="s">
        <v>264</v>
      </c>
      <c r="C15" s="153" t="s">
        <v>270</v>
      </c>
      <c r="D15" s="150" t="s">
        <v>355</v>
      </c>
      <c r="E15" s="309">
        <v>2286.9</v>
      </c>
      <c r="F15" s="149">
        <v>0.78988194999999994</v>
      </c>
      <c r="G15" s="77"/>
      <c r="H15" s="329"/>
    </row>
    <row r="16" spans="1:13" s="6" customFormat="1" ht="21" customHeight="1">
      <c r="A16" s="110"/>
      <c r="B16" s="189" t="s">
        <v>125</v>
      </c>
      <c r="C16" s="189" t="s">
        <v>271</v>
      </c>
      <c r="D16" s="307"/>
      <c r="E16" s="307"/>
      <c r="F16" s="114"/>
      <c r="G16" s="77"/>
      <c r="H16" s="329"/>
    </row>
    <row r="17" spans="1:9" s="6" customFormat="1" ht="51.75">
      <c r="A17" s="149">
        <v>1</v>
      </c>
      <c r="B17" s="174" t="s">
        <v>243</v>
      </c>
      <c r="C17" s="174" t="s">
        <v>272</v>
      </c>
      <c r="D17" s="314" t="s">
        <v>357</v>
      </c>
      <c r="E17" s="157">
        <v>1430</v>
      </c>
      <c r="F17" s="149">
        <v>19.967420960000002</v>
      </c>
      <c r="G17" s="77"/>
      <c r="H17" s="329"/>
    </row>
    <row r="18" spans="1:9" s="6" customFormat="1" ht="51.75">
      <c r="A18" s="110">
        <v>2</v>
      </c>
      <c r="B18" s="174" t="s">
        <v>265</v>
      </c>
      <c r="C18" s="174" t="s">
        <v>273</v>
      </c>
      <c r="D18" s="314" t="s">
        <v>357</v>
      </c>
      <c r="E18" s="157">
        <v>3489</v>
      </c>
      <c r="F18" s="149">
        <v>17.73728642</v>
      </c>
      <c r="G18" s="77"/>
      <c r="H18" s="329"/>
    </row>
    <row r="19" spans="1:9" s="6" customFormat="1" ht="34.5">
      <c r="A19" s="110">
        <v>3</v>
      </c>
      <c r="B19" s="174" t="s">
        <v>139</v>
      </c>
      <c r="C19" s="174" t="s">
        <v>274</v>
      </c>
      <c r="D19" s="314" t="s">
        <v>357</v>
      </c>
      <c r="E19" s="157">
        <v>4919</v>
      </c>
      <c r="F19" s="149">
        <v>0.22967400000000002</v>
      </c>
      <c r="G19" s="77"/>
      <c r="H19" s="329"/>
    </row>
    <row r="20" spans="1:9" s="6" customFormat="1" ht="51.75">
      <c r="A20" s="110">
        <v>4</v>
      </c>
      <c r="B20" s="152" t="s">
        <v>194</v>
      </c>
      <c r="C20" s="174" t="s">
        <v>275</v>
      </c>
      <c r="D20" s="319" t="s">
        <v>359</v>
      </c>
      <c r="E20" s="216">
        <v>30</v>
      </c>
      <c r="F20" s="149">
        <v>60.397642679999997</v>
      </c>
      <c r="G20" s="77"/>
      <c r="H20" s="329"/>
    </row>
    <row r="21" spans="1:9" s="119" customFormat="1">
      <c r="A21" s="115"/>
      <c r="B21" s="116" t="s">
        <v>20</v>
      </c>
      <c r="C21" s="116" t="s">
        <v>276</v>
      </c>
      <c r="D21" s="115"/>
      <c r="E21" s="118"/>
      <c r="F21" s="117"/>
      <c r="G21" s="118"/>
      <c r="H21" s="118">
        <v>88.12</v>
      </c>
      <c r="I21" s="6"/>
    </row>
    <row r="22" spans="1:9" s="6" customFormat="1">
      <c r="A22" s="110"/>
      <c r="B22" s="278" t="s">
        <v>195</v>
      </c>
      <c r="C22" s="305" t="s">
        <v>277</v>
      </c>
      <c r="D22" s="286"/>
      <c r="E22" s="287"/>
      <c r="F22" s="149"/>
      <c r="G22" s="77"/>
      <c r="H22" s="329"/>
    </row>
    <row r="23" spans="1:9" s="6" customFormat="1" ht="34.5">
      <c r="A23" s="149">
        <v>1</v>
      </c>
      <c r="B23" s="150" t="s">
        <v>117</v>
      </c>
      <c r="C23" s="150" t="s">
        <v>266</v>
      </c>
      <c r="D23" s="317" t="s">
        <v>355</v>
      </c>
      <c r="E23" s="10">
        <v>8</v>
      </c>
      <c r="F23" s="149">
        <v>0.77459687799999999</v>
      </c>
      <c r="G23" s="77"/>
      <c r="H23" s="329"/>
    </row>
    <row r="24" spans="1:9" s="6" customFormat="1" ht="34.5">
      <c r="A24" s="149">
        <v>2</v>
      </c>
      <c r="B24" s="153" t="s">
        <v>196</v>
      </c>
      <c r="C24" s="276" t="s">
        <v>279</v>
      </c>
      <c r="D24" s="317" t="s">
        <v>355</v>
      </c>
      <c r="E24" s="293">
        <v>7.55</v>
      </c>
      <c r="F24" s="149">
        <v>0.78988194999999994</v>
      </c>
      <c r="G24" s="77"/>
      <c r="H24" s="329"/>
    </row>
    <row r="25" spans="1:9" s="6" customFormat="1" ht="34.5">
      <c r="A25" s="149">
        <v>3</v>
      </c>
      <c r="B25" s="153" t="s">
        <v>197</v>
      </c>
      <c r="C25" s="153" t="s">
        <v>280</v>
      </c>
      <c r="D25" s="317" t="s">
        <v>355</v>
      </c>
      <c r="E25" s="293">
        <v>0.45</v>
      </c>
      <c r="F25" s="149">
        <v>0.78988194999999994</v>
      </c>
      <c r="G25" s="77"/>
      <c r="H25" s="329"/>
    </row>
    <row r="26" spans="1:9" s="6" customFormat="1" ht="34.5">
      <c r="A26" s="149">
        <v>4</v>
      </c>
      <c r="B26" s="152" t="s">
        <v>198</v>
      </c>
      <c r="C26" s="152" t="s">
        <v>281</v>
      </c>
      <c r="D26" s="319" t="s">
        <v>355</v>
      </c>
      <c r="E26" s="161">
        <v>0.4</v>
      </c>
      <c r="F26" s="149">
        <v>7.97575301</v>
      </c>
      <c r="G26" s="77"/>
      <c r="H26" s="329"/>
    </row>
    <row r="27" spans="1:9" s="6" customFormat="1" ht="34.5">
      <c r="A27" s="149">
        <v>5</v>
      </c>
      <c r="B27" s="277" t="s">
        <v>199</v>
      </c>
      <c r="C27" s="277" t="s">
        <v>289</v>
      </c>
      <c r="D27" s="320" t="s">
        <v>355</v>
      </c>
      <c r="E27" s="288">
        <v>0.12</v>
      </c>
      <c r="F27" s="149">
        <v>8.2661370000000005</v>
      </c>
      <c r="G27" s="77"/>
      <c r="H27" s="329"/>
    </row>
    <row r="28" spans="1:9" s="6" customFormat="1" ht="34.5">
      <c r="A28" s="149">
        <v>6</v>
      </c>
      <c r="B28" s="152" t="s">
        <v>160</v>
      </c>
      <c r="C28" s="152" t="s">
        <v>282</v>
      </c>
      <c r="D28" s="319" t="s">
        <v>355</v>
      </c>
      <c r="E28" s="161">
        <v>0.25</v>
      </c>
      <c r="F28" s="149">
        <v>60.049877982300004</v>
      </c>
      <c r="G28" s="77"/>
      <c r="H28" s="329"/>
    </row>
    <row r="29" spans="1:9" s="6" customFormat="1" ht="34.5">
      <c r="A29" s="149">
        <v>7</v>
      </c>
      <c r="B29" s="277" t="s">
        <v>161</v>
      </c>
      <c r="C29" s="152" t="s">
        <v>283</v>
      </c>
      <c r="D29" s="319" t="s">
        <v>355</v>
      </c>
      <c r="E29" s="194">
        <v>1</v>
      </c>
      <c r="F29" s="149">
        <v>70.601502820000007</v>
      </c>
      <c r="G29" s="77"/>
      <c r="H29" s="329"/>
    </row>
    <row r="30" spans="1:9" s="6" customFormat="1" ht="34.5">
      <c r="A30" s="149">
        <v>8</v>
      </c>
      <c r="B30" s="174" t="s">
        <v>201</v>
      </c>
      <c r="C30" s="174" t="s">
        <v>284</v>
      </c>
      <c r="D30" s="314" t="s">
        <v>357</v>
      </c>
      <c r="E30" s="157">
        <v>8</v>
      </c>
      <c r="F30" s="149">
        <v>32.791107500000003</v>
      </c>
      <c r="G30" s="77"/>
      <c r="H30" s="329"/>
    </row>
    <row r="31" spans="1:9" s="6" customFormat="1" ht="57" customHeight="1">
      <c r="A31" s="149">
        <v>9</v>
      </c>
      <c r="B31" s="151" t="s">
        <v>203</v>
      </c>
      <c r="C31" s="325" t="s">
        <v>288</v>
      </c>
      <c r="D31" s="319" t="s">
        <v>356</v>
      </c>
      <c r="E31" s="131">
        <f>0.273*3.14*8</f>
        <v>6.8577600000000007</v>
      </c>
      <c r="F31" s="149">
        <v>1.4290444</v>
      </c>
      <c r="G31" s="77"/>
      <c r="H31" s="329"/>
    </row>
    <row r="32" spans="1:9" s="6" customFormat="1" ht="34.5">
      <c r="A32" s="149">
        <v>10</v>
      </c>
      <c r="B32" s="312" t="s">
        <v>286</v>
      </c>
      <c r="C32" s="281" t="s">
        <v>285</v>
      </c>
      <c r="D32" s="318" t="s">
        <v>361</v>
      </c>
      <c r="E32" s="198">
        <v>8.1000000000000003E-2</v>
      </c>
      <c r="F32" s="149">
        <v>1312.007081</v>
      </c>
      <c r="G32" s="77"/>
      <c r="H32" s="329"/>
    </row>
    <row r="33" spans="1:14" s="6" customFormat="1" ht="37.5" customHeight="1">
      <c r="A33" s="149">
        <v>11</v>
      </c>
      <c r="B33" s="154" t="s">
        <v>109</v>
      </c>
      <c r="C33" s="154" t="s">
        <v>287</v>
      </c>
      <c r="D33" s="319" t="s">
        <v>356</v>
      </c>
      <c r="E33" s="138">
        <v>2.4</v>
      </c>
      <c r="F33" s="149">
        <v>0.69780635424999993</v>
      </c>
      <c r="G33" s="77"/>
      <c r="H33" s="329"/>
    </row>
    <row r="34" spans="1:14" s="119" customFormat="1">
      <c r="A34" s="115"/>
      <c r="B34" s="116" t="s">
        <v>20</v>
      </c>
      <c r="C34" s="116" t="s">
        <v>276</v>
      </c>
      <c r="D34" s="115"/>
      <c r="E34" s="118"/>
      <c r="F34" s="117"/>
      <c r="G34" s="118"/>
      <c r="H34" s="118">
        <v>0.38</v>
      </c>
      <c r="I34" s="6"/>
    </row>
    <row r="35" spans="1:14" s="6" customFormat="1" ht="22.5" customHeight="1">
      <c r="A35" s="110"/>
      <c r="B35" s="278" t="s">
        <v>205</v>
      </c>
      <c r="C35" s="305" t="s">
        <v>290</v>
      </c>
      <c r="D35" s="286"/>
      <c r="E35" s="287"/>
      <c r="F35" s="149"/>
      <c r="G35" s="77"/>
      <c r="H35" s="329"/>
    </row>
    <row r="36" spans="1:14" s="6" customFormat="1" ht="55.5" customHeight="1">
      <c r="A36" s="149">
        <v>1</v>
      </c>
      <c r="B36" s="174" t="s">
        <v>172</v>
      </c>
      <c r="C36" s="174" t="s">
        <v>291</v>
      </c>
      <c r="D36" s="314" t="s">
        <v>357</v>
      </c>
      <c r="E36" s="157">
        <f>0.3*6</f>
        <v>1.7999999999999998</v>
      </c>
      <c r="F36" s="149">
        <v>1.2009932999999999</v>
      </c>
      <c r="G36" s="77"/>
      <c r="H36" s="329"/>
    </row>
    <row r="37" spans="1:14" s="6" customFormat="1" ht="37.5" customHeight="1">
      <c r="A37" s="149">
        <v>2</v>
      </c>
      <c r="B37" s="154" t="s">
        <v>170</v>
      </c>
      <c r="C37" s="154" t="s">
        <v>292</v>
      </c>
      <c r="D37" s="321" t="s">
        <v>359</v>
      </c>
      <c r="E37" s="263">
        <f>1*6</f>
        <v>6</v>
      </c>
      <c r="F37" s="10">
        <v>4.9820194000000004</v>
      </c>
      <c r="G37" s="77"/>
      <c r="H37" s="329"/>
    </row>
    <row r="38" spans="1:14" s="6" customFormat="1" ht="56.25" customHeight="1">
      <c r="A38" s="149">
        <v>3</v>
      </c>
      <c r="B38" s="154" t="s">
        <v>171</v>
      </c>
      <c r="C38" s="154" t="s">
        <v>293</v>
      </c>
      <c r="D38" s="321" t="s">
        <v>359</v>
      </c>
      <c r="E38" s="263">
        <f>2*6</f>
        <v>12</v>
      </c>
      <c r="F38" s="149">
        <v>4.0354999999999999</v>
      </c>
      <c r="G38" s="77"/>
      <c r="H38" s="329"/>
    </row>
    <row r="39" spans="1:14" s="6" customFormat="1" ht="34.5">
      <c r="A39" s="149">
        <v>4</v>
      </c>
      <c r="B39" s="279" t="s">
        <v>173</v>
      </c>
      <c r="C39" s="279" t="s">
        <v>294</v>
      </c>
      <c r="D39" s="322" t="s">
        <v>359</v>
      </c>
      <c r="E39" s="195">
        <f>3*6</f>
        <v>18</v>
      </c>
      <c r="F39" s="149">
        <v>2.5078576300000002</v>
      </c>
      <c r="G39" s="77"/>
      <c r="H39" s="329"/>
    </row>
    <row r="40" spans="1:14" s="6" customFormat="1" ht="38.25" customHeight="1">
      <c r="A40" s="149">
        <v>5</v>
      </c>
      <c r="B40" s="150" t="s">
        <v>174</v>
      </c>
      <c r="C40" s="150" t="s">
        <v>295</v>
      </c>
      <c r="D40" s="317" t="s">
        <v>359</v>
      </c>
      <c r="E40" s="190">
        <f>1*6</f>
        <v>6</v>
      </c>
      <c r="F40" s="149">
        <v>28.324774300000001</v>
      </c>
      <c r="G40" s="77"/>
      <c r="H40" s="329"/>
    </row>
    <row r="41" spans="1:14" s="6" customFormat="1" ht="39" customHeight="1">
      <c r="A41" s="149">
        <v>6</v>
      </c>
      <c r="B41" s="174" t="s">
        <v>169</v>
      </c>
      <c r="C41" s="174" t="s">
        <v>291</v>
      </c>
      <c r="D41" s="314" t="s">
        <v>357</v>
      </c>
      <c r="E41" s="157">
        <f>15*6</f>
        <v>90</v>
      </c>
      <c r="F41" s="149">
        <v>1.2009932999999999</v>
      </c>
      <c r="G41" s="77"/>
      <c r="H41" s="329"/>
    </row>
    <row r="42" spans="1:14" s="6" customFormat="1" ht="54" customHeight="1">
      <c r="A42" s="149">
        <v>7</v>
      </c>
      <c r="B42" s="279" t="s">
        <v>143</v>
      </c>
      <c r="C42" s="279" t="s">
        <v>296</v>
      </c>
      <c r="D42" s="323" t="s">
        <v>355</v>
      </c>
      <c r="E42" s="198">
        <f>0.01*6</f>
        <v>0.06</v>
      </c>
      <c r="F42" s="149">
        <v>52.870729485999995</v>
      </c>
      <c r="G42" s="77"/>
      <c r="H42" s="329"/>
    </row>
    <row r="43" spans="1:14" s="6" customFormat="1" ht="34.5">
      <c r="A43" s="149">
        <v>8</v>
      </c>
      <c r="B43" s="152" t="s">
        <v>175</v>
      </c>
      <c r="C43" s="152" t="s">
        <v>307</v>
      </c>
      <c r="D43" s="319" t="s">
        <v>355</v>
      </c>
      <c r="E43" s="161">
        <f>0.5*6</f>
        <v>3</v>
      </c>
      <c r="F43" s="149">
        <v>4.3773716</v>
      </c>
      <c r="G43" s="77"/>
      <c r="H43" s="329"/>
    </row>
    <row r="44" spans="1:14" s="6" customFormat="1" ht="113.25" customHeight="1">
      <c r="A44" s="149">
        <v>9</v>
      </c>
      <c r="B44" s="280" t="s">
        <v>159</v>
      </c>
      <c r="C44" s="280" t="s">
        <v>317</v>
      </c>
      <c r="D44" s="323" t="s">
        <v>355</v>
      </c>
      <c r="E44" s="228">
        <f>1.5*6</f>
        <v>9</v>
      </c>
      <c r="F44" s="149">
        <v>127.21126735206896</v>
      </c>
      <c r="G44" s="77"/>
      <c r="H44" s="329"/>
      <c r="N44" s="301"/>
    </row>
    <row r="45" spans="1:14" s="6" customFormat="1" ht="34.5">
      <c r="A45" s="149">
        <v>10</v>
      </c>
      <c r="B45" s="277" t="s">
        <v>152</v>
      </c>
      <c r="C45" s="277" t="s">
        <v>306</v>
      </c>
      <c r="D45" s="320" t="s">
        <v>359</v>
      </c>
      <c r="E45" s="217">
        <v>6</v>
      </c>
      <c r="F45" s="149">
        <v>51.164999999999999</v>
      </c>
      <c r="G45" s="77"/>
      <c r="H45" s="329"/>
      <c r="N45" s="301"/>
    </row>
    <row r="46" spans="1:14" s="6" customFormat="1" ht="34.5">
      <c r="A46" s="149">
        <v>11</v>
      </c>
      <c r="B46" s="281" t="s">
        <v>155</v>
      </c>
      <c r="C46" s="281" t="s">
        <v>305</v>
      </c>
      <c r="D46" s="316" t="s">
        <v>358</v>
      </c>
      <c r="E46" s="11">
        <f>8.7*6</f>
        <v>52.199999999999996</v>
      </c>
      <c r="F46" s="149">
        <v>0.79599691399999994</v>
      </c>
      <c r="G46" s="77"/>
      <c r="H46" s="329"/>
      <c r="N46" s="302"/>
    </row>
    <row r="47" spans="1:14" s="6" customFormat="1" ht="21" customHeight="1">
      <c r="A47" s="110">
        <v>12</v>
      </c>
      <c r="B47" s="151" t="s">
        <v>157</v>
      </c>
      <c r="C47" s="151" t="s">
        <v>304</v>
      </c>
      <c r="D47" s="324" t="s">
        <v>358</v>
      </c>
      <c r="E47" s="246">
        <f>15.8*6</f>
        <v>94.800000000000011</v>
      </c>
      <c r="F47" s="149">
        <v>0.73904999999999998</v>
      </c>
      <c r="G47" s="77"/>
      <c r="H47" s="329"/>
      <c r="N47" s="301"/>
    </row>
    <row r="48" spans="1:14" s="119" customFormat="1">
      <c r="A48" s="115"/>
      <c r="B48" s="116" t="s">
        <v>20</v>
      </c>
      <c r="C48" s="116" t="s">
        <v>276</v>
      </c>
      <c r="D48" s="115"/>
      <c r="E48" s="118"/>
      <c r="F48" s="117"/>
      <c r="G48" s="118"/>
      <c r="H48" s="118">
        <v>1.57</v>
      </c>
      <c r="I48" s="5"/>
      <c r="N48" s="301"/>
    </row>
    <row r="49" spans="1:14" s="6" customFormat="1" ht="20.25" customHeight="1">
      <c r="A49" s="149"/>
      <c r="B49" s="278" t="s">
        <v>206</v>
      </c>
      <c r="C49" s="326" t="s">
        <v>297</v>
      </c>
      <c r="D49" s="315"/>
      <c r="E49" s="287"/>
      <c r="F49" s="149"/>
      <c r="G49" s="77"/>
      <c r="H49" s="329"/>
      <c r="N49" s="301"/>
    </row>
    <row r="50" spans="1:14" s="6" customFormat="1" ht="34.5">
      <c r="A50" s="110">
        <v>1</v>
      </c>
      <c r="B50" s="152" t="s">
        <v>207</v>
      </c>
      <c r="C50" s="152" t="s">
        <v>315</v>
      </c>
      <c r="D50" s="319" t="s">
        <v>359</v>
      </c>
      <c r="E50" s="216">
        <f>2*7</f>
        <v>14</v>
      </c>
      <c r="F50" s="149">
        <v>398.89732368</v>
      </c>
      <c r="G50" s="77"/>
      <c r="H50" s="329"/>
      <c r="N50" s="301"/>
    </row>
    <row r="51" spans="1:14" s="6" customFormat="1" ht="34.5">
      <c r="A51" s="149">
        <v>2</v>
      </c>
      <c r="B51" s="174" t="s">
        <v>201</v>
      </c>
      <c r="C51" s="174" t="s">
        <v>284</v>
      </c>
      <c r="D51" s="314" t="s">
        <v>357</v>
      </c>
      <c r="E51" s="157">
        <f>2*7</f>
        <v>14</v>
      </c>
      <c r="F51" s="149">
        <v>32.791107500000003</v>
      </c>
      <c r="G51" s="77"/>
      <c r="H51" s="329"/>
      <c r="N51" s="301"/>
    </row>
    <row r="52" spans="1:14" s="6" customFormat="1" ht="51.75">
      <c r="A52" s="110">
        <v>3</v>
      </c>
      <c r="B52" s="151" t="s">
        <v>176</v>
      </c>
      <c r="C52" s="151" t="s">
        <v>298</v>
      </c>
      <c r="D52" s="324" t="s">
        <v>357</v>
      </c>
      <c r="E52" s="250">
        <f>0.3*7+1*7</f>
        <v>9.1</v>
      </c>
      <c r="F52" s="10">
        <v>3.5274943550000004</v>
      </c>
      <c r="G52" s="77"/>
      <c r="H52" s="329"/>
      <c r="N52" s="301"/>
    </row>
    <row r="53" spans="1:14" s="6" customFormat="1" ht="51.75">
      <c r="A53" s="149">
        <v>4</v>
      </c>
      <c r="B53" s="154" t="s">
        <v>177</v>
      </c>
      <c r="C53" s="154" t="s">
        <v>303</v>
      </c>
      <c r="D53" s="321" t="s">
        <v>358</v>
      </c>
      <c r="E53" s="138">
        <f>2.5*3*7</f>
        <v>52.5</v>
      </c>
      <c r="F53" s="149">
        <v>1.8158685999999999</v>
      </c>
      <c r="G53" s="77"/>
      <c r="H53" s="329"/>
      <c r="N53" s="301"/>
    </row>
    <row r="54" spans="1:14" s="6" customFormat="1" ht="51.75">
      <c r="A54" s="110">
        <v>5</v>
      </c>
      <c r="B54" s="154" t="s">
        <v>170</v>
      </c>
      <c r="C54" s="154" t="s">
        <v>302</v>
      </c>
      <c r="D54" s="321" t="s">
        <v>359</v>
      </c>
      <c r="E54" s="263">
        <v>7</v>
      </c>
      <c r="F54" s="149">
        <v>4.9820194000000004</v>
      </c>
      <c r="G54" s="77"/>
      <c r="H54" s="329"/>
      <c r="N54" s="301"/>
    </row>
    <row r="55" spans="1:14" s="6" customFormat="1" ht="51.75">
      <c r="A55" s="149">
        <v>6</v>
      </c>
      <c r="B55" s="150" t="s">
        <v>178</v>
      </c>
      <c r="C55" s="150" t="s">
        <v>330</v>
      </c>
      <c r="D55" s="317" t="s">
        <v>359</v>
      </c>
      <c r="E55" s="190">
        <v>7</v>
      </c>
      <c r="F55" s="149">
        <v>35.012174299999998</v>
      </c>
      <c r="G55" s="77"/>
      <c r="H55" s="329"/>
      <c r="N55" s="301"/>
    </row>
    <row r="56" spans="1:14" s="6" customFormat="1" ht="34.5">
      <c r="A56" s="110">
        <v>7</v>
      </c>
      <c r="B56" s="150" t="s">
        <v>174</v>
      </c>
      <c r="C56" s="150" t="s">
        <v>301</v>
      </c>
      <c r="D56" s="317" t="s">
        <v>359</v>
      </c>
      <c r="E56" s="190">
        <v>7</v>
      </c>
      <c r="F56" s="149">
        <v>28.324774300000001</v>
      </c>
      <c r="G56" s="77"/>
      <c r="H56" s="329"/>
    </row>
    <row r="57" spans="1:14" s="6" customFormat="1" ht="34.5">
      <c r="A57" s="149">
        <v>8</v>
      </c>
      <c r="B57" s="154" t="s">
        <v>180</v>
      </c>
      <c r="C57" s="154" t="s">
        <v>300</v>
      </c>
      <c r="D57" s="9" t="s">
        <v>66</v>
      </c>
      <c r="E57" s="138">
        <f>0.057*3.14*1*7</f>
        <v>1.2528600000000001</v>
      </c>
      <c r="F57" s="149">
        <v>0.69780635424999993</v>
      </c>
      <c r="G57" s="77"/>
      <c r="H57" s="329"/>
    </row>
    <row r="58" spans="1:14" s="6" customFormat="1" ht="34.5">
      <c r="A58" s="110">
        <v>9</v>
      </c>
      <c r="B58" s="277" t="s">
        <v>181</v>
      </c>
      <c r="C58" s="277" t="s">
        <v>299</v>
      </c>
      <c r="D58" s="320" t="s">
        <v>358</v>
      </c>
      <c r="E58" s="194">
        <f>1.8*2*7</f>
        <v>25.2</v>
      </c>
      <c r="F58" s="149">
        <v>0.88928131200000005</v>
      </c>
      <c r="G58" s="77"/>
      <c r="H58" s="329"/>
    </row>
    <row r="59" spans="1:14" s="6" customFormat="1" ht="51.75">
      <c r="A59" s="149">
        <v>10</v>
      </c>
      <c r="B59" s="279" t="s">
        <v>143</v>
      </c>
      <c r="C59" s="279" t="s">
        <v>296</v>
      </c>
      <c r="D59" s="323" t="s">
        <v>355</v>
      </c>
      <c r="E59" s="198">
        <f>0.01*7</f>
        <v>7.0000000000000007E-2</v>
      </c>
      <c r="F59" s="149">
        <v>52.870729485999995</v>
      </c>
      <c r="G59" s="77"/>
      <c r="H59" s="329"/>
    </row>
    <row r="60" spans="1:14" s="6" customFormat="1" ht="111" customHeight="1">
      <c r="A60" s="110">
        <v>11</v>
      </c>
      <c r="B60" s="280" t="s">
        <v>182</v>
      </c>
      <c r="C60" s="280" t="s">
        <v>316</v>
      </c>
      <c r="D60" s="323" t="s">
        <v>355</v>
      </c>
      <c r="E60" s="228">
        <f>0.76*7</f>
        <v>5.32</v>
      </c>
      <c r="F60" s="149">
        <v>125.39773475539472</v>
      </c>
      <c r="G60" s="77"/>
      <c r="H60" s="329"/>
    </row>
    <row r="61" spans="1:14" s="6" customFormat="1" ht="34.5">
      <c r="A61" s="149">
        <v>12</v>
      </c>
      <c r="B61" s="277" t="s">
        <v>152</v>
      </c>
      <c r="C61" s="277" t="s">
        <v>306</v>
      </c>
      <c r="D61" s="320" t="s">
        <v>359</v>
      </c>
      <c r="E61" s="217">
        <v>7</v>
      </c>
      <c r="F61" s="10">
        <v>51.164999999999999</v>
      </c>
      <c r="G61" s="77"/>
      <c r="H61" s="329"/>
    </row>
    <row r="62" spans="1:14" s="6" customFormat="1" ht="34.5">
      <c r="A62" s="110">
        <v>13</v>
      </c>
      <c r="B62" s="281" t="s">
        <v>155</v>
      </c>
      <c r="C62" s="281" t="s">
        <v>305</v>
      </c>
      <c r="D62" s="316" t="s">
        <v>358</v>
      </c>
      <c r="E62" s="11">
        <f>8.7*7</f>
        <v>60.899999999999991</v>
      </c>
      <c r="F62" s="149">
        <v>0.79599691399999994</v>
      </c>
      <c r="G62" s="77"/>
      <c r="H62" s="329"/>
    </row>
    <row r="63" spans="1:14" s="6" customFormat="1" ht="34.5">
      <c r="A63" s="149">
        <v>14</v>
      </c>
      <c r="B63" s="151" t="s">
        <v>157</v>
      </c>
      <c r="C63" s="151" t="s">
        <v>318</v>
      </c>
      <c r="D63" s="324" t="s">
        <v>358</v>
      </c>
      <c r="E63" s="246">
        <f>15.8*7</f>
        <v>110.60000000000001</v>
      </c>
      <c r="F63" s="149">
        <v>0.73904999999999998</v>
      </c>
      <c r="G63" s="77"/>
      <c r="H63" s="329"/>
    </row>
    <row r="64" spans="1:14" s="119" customFormat="1">
      <c r="A64" s="115"/>
      <c r="B64" s="116" t="s">
        <v>20</v>
      </c>
      <c r="C64" s="116" t="s">
        <v>276</v>
      </c>
      <c r="D64" s="115"/>
      <c r="E64" s="118"/>
      <c r="F64" s="117"/>
      <c r="G64" s="118"/>
      <c r="H64" s="118">
        <v>6.21</v>
      </c>
      <c r="I64" s="6"/>
    </row>
    <row r="65" spans="1:9" s="6" customFormat="1">
      <c r="A65" s="110"/>
      <c r="B65" s="326" t="s">
        <v>245</v>
      </c>
      <c r="C65" s="326" t="s">
        <v>319</v>
      </c>
      <c r="D65" s="315"/>
      <c r="E65" s="315"/>
      <c r="F65" s="149"/>
      <c r="G65" s="77"/>
      <c r="H65" s="329"/>
    </row>
    <row r="66" spans="1:9" s="6" customFormat="1" ht="34.5">
      <c r="A66" s="110">
        <v>1</v>
      </c>
      <c r="B66" s="150" t="s">
        <v>247</v>
      </c>
      <c r="C66" s="150" t="s">
        <v>332</v>
      </c>
      <c r="D66" s="150" t="s">
        <v>359</v>
      </c>
      <c r="E66" s="190">
        <v>1</v>
      </c>
      <c r="F66" s="149">
        <v>102.69181410000002</v>
      </c>
      <c r="G66" s="77"/>
      <c r="H66" s="329"/>
    </row>
    <row r="67" spans="1:9" s="6" customFormat="1" ht="34.5">
      <c r="A67" s="110">
        <v>2</v>
      </c>
      <c r="B67" s="152" t="s">
        <v>249</v>
      </c>
      <c r="C67" s="152" t="s">
        <v>326</v>
      </c>
      <c r="D67" s="152" t="s">
        <v>359</v>
      </c>
      <c r="E67" s="216">
        <v>3</v>
      </c>
      <c r="F67" s="149">
        <v>46.427323680000001</v>
      </c>
      <c r="G67" s="77"/>
      <c r="H67" s="329"/>
    </row>
    <row r="68" spans="1:9" s="6" customFormat="1" ht="39.75" customHeight="1">
      <c r="A68" s="110">
        <v>3</v>
      </c>
      <c r="B68" s="154" t="s">
        <v>224</v>
      </c>
      <c r="C68" s="154" t="s">
        <v>329</v>
      </c>
      <c r="D68" s="154" t="s">
        <v>359</v>
      </c>
      <c r="E68" s="263">
        <v>3</v>
      </c>
      <c r="F68" s="149">
        <v>22.782540400000002</v>
      </c>
      <c r="G68" s="77"/>
      <c r="H68" s="329"/>
    </row>
    <row r="69" spans="1:9" s="6" customFormat="1" ht="33" customHeight="1">
      <c r="A69" s="110">
        <v>4</v>
      </c>
      <c r="B69" s="150" t="s">
        <v>250</v>
      </c>
      <c r="C69" s="150" t="s">
        <v>327</v>
      </c>
      <c r="D69" s="150" t="s">
        <v>359</v>
      </c>
      <c r="E69" s="190">
        <v>1</v>
      </c>
      <c r="F69" s="149">
        <v>373.64681410000003</v>
      </c>
      <c r="G69" s="77"/>
      <c r="H69" s="329"/>
    </row>
    <row r="70" spans="1:9" s="6" customFormat="1" ht="34.5">
      <c r="A70" s="110">
        <v>5</v>
      </c>
      <c r="B70" s="150" t="s">
        <v>252</v>
      </c>
      <c r="C70" s="150" t="s">
        <v>328</v>
      </c>
      <c r="D70" s="150" t="s">
        <v>359</v>
      </c>
      <c r="E70" s="190">
        <v>1</v>
      </c>
      <c r="F70" s="149">
        <v>535.06681409999999</v>
      </c>
      <c r="G70" s="77"/>
      <c r="H70" s="329"/>
    </row>
    <row r="71" spans="1:9" s="6" customFormat="1" ht="34.5">
      <c r="A71" s="110">
        <v>6</v>
      </c>
      <c r="B71" s="150" t="s">
        <v>254</v>
      </c>
      <c r="C71" s="150" t="s">
        <v>331</v>
      </c>
      <c r="D71" s="150" t="s">
        <v>359</v>
      </c>
      <c r="E71" s="190">
        <v>1</v>
      </c>
      <c r="F71" s="149">
        <v>9.0696743000000009</v>
      </c>
      <c r="G71" s="77"/>
      <c r="H71" s="329"/>
    </row>
    <row r="72" spans="1:9" s="6" customFormat="1" ht="51.75">
      <c r="A72" s="110">
        <v>7</v>
      </c>
      <c r="B72" s="150" t="s">
        <v>178</v>
      </c>
      <c r="C72" s="150" t="s">
        <v>330</v>
      </c>
      <c r="D72" s="150" t="s">
        <v>359</v>
      </c>
      <c r="E72" s="190">
        <v>1</v>
      </c>
      <c r="F72" s="149">
        <v>35.012174299999998</v>
      </c>
      <c r="G72" s="77"/>
      <c r="H72" s="329"/>
    </row>
    <row r="73" spans="1:9" s="6" customFormat="1" ht="39.75" customHeight="1">
      <c r="A73" s="110"/>
      <c r="B73" s="327" t="s">
        <v>255</v>
      </c>
      <c r="C73" s="189" t="s">
        <v>320</v>
      </c>
      <c r="D73" s="305"/>
      <c r="E73" s="296"/>
      <c r="F73" s="149"/>
      <c r="G73" s="77"/>
      <c r="H73" s="329"/>
    </row>
    <row r="74" spans="1:9" s="6" customFormat="1" ht="34.5">
      <c r="A74" s="110"/>
      <c r="B74" s="152" t="s">
        <v>89</v>
      </c>
      <c r="C74" s="152" t="s">
        <v>282</v>
      </c>
      <c r="D74" s="152" t="s">
        <v>355</v>
      </c>
      <c r="E74" s="161">
        <v>1.3</v>
      </c>
      <c r="F74" s="149">
        <v>60.049877982300004</v>
      </c>
      <c r="G74" s="77"/>
      <c r="H74" s="329"/>
    </row>
    <row r="75" spans="1:9" s="6" customFormat="1" ht="34.5">
      <c r="A75" s="110">
        <v>2</v>
      </c>
      <c r="B75" s="277" t="s">
        <v>93</v>
      </c>
      <c r="C75" s="152" t="s">
        <v>283</v>
      </c>
      <c r="D75" s="152" t="s">
        <v>355</v>
      </c>
      <c r="E75" s="194">
        <v>6.5</v>
      </c>
      <c r="F75" s="149">
        <v>70.601502820000007</v>
      </c>
      <c r="G75" s="77"/>
      <c r="H75" s="329"/>
    </row>
    <row r="76" spans="1:9" s="6" customFormat="1" ht="39.75" customHeight="1">
      <c r="A76" s="110">
        <v>3</v>
      </c>
      <c r="B76" s="153" t="s">
        <v>230</v>
      </c>
      <c r="C76" s="153" t="s">
        <v>321</v>
      </c>
      <c r="D76" s="152" t="s">
        <v>355</v>
      </c>
      <c r="E76" s="127">
        <v>0.4</v>
      </c>
      <c r="F76" s="149">
        <v>6.6967637000000009</v>
      </c>
      <c r="G76" s="77"/>
      <c r="H76" s="329"/>
    </row>
    <row r="77" spans="1:9" s="6" customFormat="1" ht="103.5" customHeight="1">
      <c r="A77" s="110">
        <v>4</v>
      </c>
      <c r="B77" s="151" t="s">
        <v>257</v>
      </c>
      <c r="C77" s="151" t="s">
        <v>322</v>
      </c>
      <c r="D77" s="306" t="s">
        <v>358</v>
      </c>
      <c r="E77" s="250">
        <v>19</v>
      </c>
      <c r="F77" s="149">
        <v>0.83706250000000004</v>
      </c>
      <c r="G77" s="77"/>
      <c r="H77" s="329"/>
    </row>
    <row r="78" spans="1:9" s="119" customFormat="1">
      <c r="A78" s="115"/>
      <c r="B78" s="116" t="s">
        <v>20</v>
      </c>
      <c r="C78" s="116" t="s">
        <v>276</v>
      </c>
      <c r="D78" s="115"/>
      <c r="E78" s="118"/>
      <c r="F78" s="117"/>
      <c r="G78" s="118"/>
      <c r="H78" s="118">
        <v>1.44</v>
      </c>
      <c r="I78" s="5"/>
    </row>
    <row r="79" spans="1:9" s="6" customFormat="1">
      <c r="A79" s="110"/>
      <c r="B79" s="278" t="s">
        <v>183</v>
      </c>
      <c r="C79" s="305" t="s">
        <v>333</v>
      </c>
      <c r="D79" s="286"/>
      <c r="E79" s="287"/>
      <c r="F79" s="149"/>
      <c r="G79" s="77"/>
      <c r="H79" s="329"/>
    </row>
    <row r="80" spans="1:9" s="6" customFormat="1" ht="86.25" customHeight="1">
      <c r="A80" s="110">
        <v>1</v>
      </c>
      <c r="B80" s="150" t="s">
        <v>208</v>
      </c>
      <c r="C80" s="150" t="s">
        <v>336</v>
      </c>
      <c r="D80" s="317" t="s">
        <v>355</v>
      </c>
      <c r="E80" s="10">
        <v>18</v>
      </c>
      <c r="F80" s="149">
        <v>7.3348941199999995</v>
      </c>
      <c r="G80" s="77"/>
      <c r="H80" s="329"/>
    </row>
    <row r="81" spans="1:9" s="6" customFormat="1" ht="24" customHeight="1">
      <c r="A81" s="110">
        <v>2</v>
      </c>
      <c r="B81" s="277" t="s">
        <v>209</v>
      </c>
      <c r="C81" s="277" t="s">
        <v>334</v>
      </c>
      <c r="D81" s="320" t="s">
        <v>358</v>
      </c>
      <c r="E81" s="288">
        <v>27.77</v>
      </c>
      <c r="F81" s="149">
        <v>0.66156344999999994</v>
      </c>
      <c r="G81" s="77"/>
      <c r="H81" s="329"/>
    </row>
    <row r="82" spans="1:9" s="6" customFormat="1" ht="23.25" customHeight="1">
      <c r="A82" s="110">
        <v>3</v>
      </c>
      <c r="B82" s="277" t="s">
        <v>211</v>
      </c>
      <c r="C82" s="277" t="s">
        <v>335</v>
      </c>
      <c r="D82" s="320" t="s">
        <v>358</v>
      </c>
      <c r="E82" s="288">
        <v>62.48</v>
      </c>
      <c r="F82" s="149">
        <v>0.66156344999999994</v>
      </c>
      <c r="G82" s="77"/>
      <c r="H82" s="329"/>
    </row>
    <row r="83" spans="1:9" s="6" customFormat="1" ht="36.75" customHeight="1">
      <c r="A83" s="110">
        <v>4</v>
      </c>
      <c r="B83" s="152" t="s">
        <v>89</v>
      </c>
      <c r="C83" s="152" t="s">
        <v>337</v>
      </c>
      <c r="D83" s="319" t="s">
        <v>355</v>
      </c>
      <c r="E83" s="161">
        <v>1.2</v>
      </c>
      <c r="F83" s="149">
        <v>60.049877982300004</v>
      </c>
      <c r="G83" s="77"/>
      <c r="H83" s="329"/>
    </row>
    <row r="84" spans="1:9" s="6" customFormat="1" ht="37.5" customHeight="1">
      <c r="A84" s="110">
        <v>5</v>
      </c>
      <c r="B84" s="277" t="s">
        <v>93</v>
      </c>
      <c r="C84" s="152" t="s">
        <v>338</v>
      </c>
      <c r="D84" s="319" t="s">
        <v>355</v>
      </c>
      <c r="E84" s="194">
        <v>2.2000000000000002</v>
      </c>
      <c r="F84" s="149">
        <v>70.601502820000007</v>
      </c>
      <c r="G84" s="77"/>
      <c r="H84" s="329"/>
    </row>
    <row r="85" spans="1:9" s="6" customFormat="1" ht="69">
      <c r="A85" s="110">
        <v>6</v>
      </c>
      <c r="B85" s="277" t="s">
        <v>213</v>
      </c>
      <c r="C85" s="277" t="s">
        <v>339</v>
      </c>
      <c r="D85" s="320" t="s">
        <v>356</v>
      </c>
      <c r="E85" s="194">
        <v>22</v>
      </c>
      <c r="F85" s="149">
        <v>2.4914258299999998</v>
      </c>
      <c r="G85" s="77"/>
      <c r="H85" s="329"/>
    </row>
    <row r="86" spans="1:9" s="6" customFormat="1" ht="57.75" customHeight="1">
      <c r="A86" s="110">
        <v>7</v>
      </c>
      <c r="B86" s="154" t="s">
        <v>215</v>
      </c>
      <c r="C86" s="154" t="s">
        <v>340</v>
      </c>
      <c r="D86" s="321" t="s">
        <v>358</v>
      </c>
      <c r="E86" s="138">
        <v>74.599999999999994</v>
      </c>
      <c r="F86" s="149">
        <v>1.8158685999999999</v>
      </c>
      <c r="G86" s="77"/>
      <c r="H86" s="329"/>
    </row>
    <row r="87" spans="1:9" s="6" customFormat="1" ht="40.5" customHeight="1">
      <c r="A87" s="110">
        <v>8</v>
      </c>
      <c r="B87" s="174" t="s">
        <v>201</v>
      </c>
      <c r="C87" s="174" t="s">
        <v>341</v>
      </c>
      <c r="D87" s="314" t="s">
        <v>357</v>
      </c>
      <c r="E87" s="157">
        <v>7</v>
      </c>
      <c r="F87" s="149">
        <v>32.791107500000003</v>
      </c>
      <c r="G87" s="77"/>
      <c r="H87" s="329"/>
    </row>
    <row r="88" spans="1:9" s="6" customFormat="1" ht="37.5" customHeight="1">
      <c r="A88" s="110">
        <v>9</v>
      </c>
      <c r="B88" s="154" t="s">
        <v>180</v>
      </c>
      <c r="C88" s="154" t="s">
        <v>342</v>
      </c>
      <c r="D88" s="320" t="s">
        <v>356</v>
      </c>
      <c r="E88" s="138">
        <f>0.273*3.14*7</f>
        <v>6.0005400000000009</v>
      </c>
      <c r="F88" s="149">
        <v>0.69780635424999993</v>
      </c>
      <c r="G88" s="77"/>
      <c r="H88" s="329"/>
    </row>
    <row r="89" spans="1:9" s="6" customFormat="1" ht="51.75">
      <c r="A89" s="110">
        <v>10</v>
      </c>
      <c r="B89" s="279" t="s">
        <v>216</v>
      </c>
      <c r="C89" s="279" t="s">
        <v>296</v>
      </c>
      <c r="D89" s="323" t="s">
        <v>355</v>
      </c>
      <c r="E89" s="198">
        <v>0.13</v>
      </c>
      <c r="F89" s="149">
        <v>52.870729485999995</v>
      </c>
      <c r="G89" s="77"/>
      <c r="H89" s="329"/>
    </row>
    <row r="90" spans="1:9" s="119" customFormat="1">
      <c r="A90" s="115"/>
      <c r="B90" s="116" t="s">
        <v>20</v>
      </c>
      <c r="C90" s="116" t="s">
        <v>276</v>
      </c>
      <c r="D90" s="115"/>
      <c r="E90" s="118"/>
      <c r="F90" s="117"/>
      <c r="G90" s="118"/>
      <c r="H90" s="118">
        <v>0.67</v>
      </c>
      <c r="I90" s="5"/>
    </row>
    <row r="91" spans="1:9" s="6" customFormat="1" ht="23.25" customHeight="1">
      <c r="A91" s="110"/>
      <c r="B91" s="278" t="s">
        <v>219</v>
      </c>
      <c r="C91" s="305" t="s">
        <v>343</v>
      </c>
      <c r="D91" s="286"/>
      <c r="E91" s="287"/>
      <c r="F91" s="149"/>
      <c r="G91" s="77"/>
      <c r="H91" s="329"/>
    </row>
    <row r="92" spans="1:9" s="6" customFormat="1" ht="34.5">
      <c r="A92" s="110">
        <v>1</v>
      </c>
      <c r="B92" s="174" t="s">
        <v>201</v>
      </c>
      <c r="C92" s="174" t="s">
        <v>341</v>
      </c>
      <c r="D92" s="314" t="s">
        <v>357</v>
      </c>
      <c r="E92" s="157">
        <v>10</v>
      </c>
      <c r="F92" s="149">
        <v>32.791107500000003</v>
      </c>
      <c r="G92" s="77"/>
      <c r="H92" s="329"/>
    </row>
    <row r="93" spans="1:9" s="6" customFormat="1" ht="34.5">
      <c r="A93" s="110">
        <v>2</v>
      </c>
      <c r="B93" s="154" t="s">
        <v>180</v>
      </c>
      <c r="C93" s="154" t="s">
        <v>342</v>
      </c>
      <c r="D93" s="320" t="s">
        <v>356</v>
      </c>
      <c r="E93" s="138">
        <f>0.273*3.14*10</f>
        <v>8.5722000000000005</v>
      </c>
      <c r="F93" s="149">
        <v>0.69780635424999993</v>
      </c>
      <c r="G93" s="77"/>
      <c r="H93" s="329"/>
    </row>
    <row r="94" spans="1:9" s="6" customFormat="1" ht="86.25">
      <c r="A94" s="110">
        <v>3</v>
      </c>
      <c r="B94" s="174" t="s">
        <v>220</v>
      </c>
      <c r="C94" s="174" t="s">
        <v>345</v>
      </c>
      <c r="D94" s="314" t="s">
        <v>357</v>
      </c>
      <c r="E94" s="157">
        <v>10</v>
      </c>
      <c r="F94" s="149">
        <v>3.8466028999999997</v>
      </c>
      <c r="G94" s="77"/>
      <c r="H94" s="329"/>
    </row>
    <row r="95" spans="1:9" s="6" customFormat="1" ht="34.5">
      <c r="A95" s="110">
        <v>4</v>
      </c>
      <c r="B95" s="152" t="s">
        <v>222</v>
      </c>
      <c r="C95" s="152" t="s">
        <v>344</v>
      </c>
      <c r="D95" s="319" t="s">
        <v>359</v>
      </c>
      <c r="E95" s="216">
        <v>2</v>
      </c>
      <c r="F95" s="149">
        <v>46.427323680000001</v>
      </c>
      <c r="G95" s="77"/>
      <c r="H95" s="329"/>
    </row>
    <row r="96" spans="1:9" s="6" customFormat="1" ht="51.75">
      <c r="A96" s="110">
        <v>5</v>
      </c>
      <c r="B96" s="154" t="s">
        <v>261</v>
      </c>
      <c r="C96" s="154" t="s">
        <v>346</v>
      </c>
      <c r="D96" s="321" t="s">
        <v>359</v>
      </c>
      <c r="E96" s="263">
        <v>2</v>
      </c>
      <c r="F96" s="149">
        <v>22.782540400000002</v>
      </c>
      <c r="G96" s="77"/>
      <c r="H96" s="329"/>
    </row>
    <row r="97" spans="1:9" s="6" customFormat="1" ht="69">
      <c r="A97" s="110">
        <v>6</v>
      </c>
      <c r="B97" s="154" t="s">
        <v>262</v>
      </c>
      <c r="C97" s="154" t="s">
        <v>348</v>
      </c>
      <c r="D97" s="321" t="s">
        <v>359</v>
      </c>
      <c r="E97" s="263">
        <v>2</v>
      </c>
      <c r="F97" s="149">
        <v>17.295000000000002</v>
      </c>
      <c r="G97" s="77"/>
      <c r="H97" s="329"/>
    </row>
    <row r="98" spans="1:9" s="6" customFormat="1" ht="51.75">
      <c r="A98" s="110">
        <v>7</v>
      </c>
      <c r="B98" s="151" t="s">
        <v>263</v>
      </c>
      <c r="C98" s="151" t="s">
        <v>349</v>
      </c>
      <c r="D98" s="324" t="s">
        <v>357</v>
      </c>
      <c r="E98" s="250">
        <v>0.2</v>
      </c>
      <c r="F98" s="149">
        <v>3.5274943550000004</v>
      </c>
      <c r="G98" s="77"/>
      <c r="H98" s="329"/>
    </row>
    <row r="99" spans="1:9" s="6" customFormat="1" ht="51.75">
      <c r="A99" s="110">
        <v>8</v>
      </c>
      <c r="B99" s="154" t="s">
        <v>170</v>
      </c>
      <c r="C99" s="154" t="s">
        <v>347</v>
      </c>
      <c r="D99" s="321" t="s">
        <v>359</v>
      </c>
      <c r="E99" s="263">
        <v>1</v>
      </c>
      <c r="F99" s="149">
        <v>4.9820194000000004</v>
      </c>
      <c r="G99" s="77"/>
      <c r="H99" s="329"/>
    </row>
    <row r="100" spans="1:9" s="6" customFormat="1" ht="34.5">
      <c r="A100" s="110">
        <v>9</v>
      </c>
      <c r="B100" s="150" t="s">
        <v>174</v>
      </c>
      <c r="C100" s="150" t="s">
        <v>301</v>
      </c>
      <c r="D100" s="321" t="s">
        <v>359</v>
      </c>
      <c r="E100" s="190">
        <v>1</v>
      </c>
      <c r="F100" s="149">
        <v>28.324774300000001</v>
      </c>
      <c r="G100" s="77"/>
      <c r="H100" s="329"/>
    </row>
    <row r="101" spans="1:9" s="6" customFormat="1" ht="51.75">
      <c r="A101" s="110">
        <v>10</v>
      </c>
      <c r="B101" s="154" t="s">
        <v>226</v>
      </c>
      <c r="C101" s="154" t="s">
        <v>325</v>
      </c>
      <c r="D101" s="319" t="s">
        <v>360</v>
      </c>
      <c r="E101" s="263">
        <v>1</v>
      </c>
      <c r="F101" s="149">
        <v>4.6464275000000006</v>
      </c>
      <c r="G101" s="77"/>
      <c r="H101" s="329"/>
    </row>
    <row r="102" spans="1:9" s="6" customFormat="1">
      <c r="A102" s="110">
        <v>11</v>
      </c>
      <c r="B102" s="277" t="s">
        <v>163</v>
      </c>
      <c r="C102" s="277" t="s">
        <v>323</v>
      </c>
      <c r="D102" s="320" t="s">
        <v>358</v>
      </c>
      <c r="E102" s="288">
        <v>13.4</v>
      </c>
      <c r="F102" s="149">
        <v>0.527453163</v>
      </c>
      <c r="G102" s="77"/>
      <c r="H102" s="329"/>
    </row>
    <row r="103" spans="1:9" s="6" customFormat="1" ht="51.75">
      <c r="A103" s="110">
        <v>12</v>
      </c>
      <c r="B103" s="279" t="s">
        <v>229</v>
      </c>
      <c r="C103" s="279" t="s">
        <v>324</v>
      </c>
      <c r="D103" s="323" t="s">
        <v>355</v>
      </c>
      <c r="E103" s="250">
        <v>2</v>
      </c>
      <c r="F103" s="149">
        <v>54.297141465999999</v>
      </c>
      <c r="G103" s="77"/>
      <c r="H103" s="329"/>
    </row>
    <row r="104" spans="1:9" s="6" customFormat="1" ht="36" customHeight="1">
      <c r="A104" s="110">
        <v>13</v>
      </c>
      <c r="B104" s="153" t="s">
        <v>230</v>
      </c>
      <c r="C104" s="153" t="s">
        <v>321</v>
      </c>
      <c r="D104" s="319" t="s">
        <v>355</v>
      </c>
      <c r="E104" s="127">
        <v>0.3</v>
      </c>
      <c r="F104" s="149">
        <v>6.6967637000000009</v>
      </c>
      <c r="G104" s="77"/>
      <c r="H104" s="329"/>
    </row>
    <row r="105" spans="1:9" s="119" customFormat="1">
      <c r="A105" s="115"/>
      <c r="B105" s="116" t="s">
        <v>20</v>
      </c>
      <c r="C105" s="116" t="s">
        <v>276</v>
      </c>
      <c r="D105" s="115"/>
      <c r="E105" s="118"/>
      <c r="F105" s="117"/>
      <c r="G105" s="118"/>
      <c r="H105" s="118">
        <v>0.56000000000000005</v>
      </c>
      <c r="I105" s="5"/>
    </row>
    <row r="106" spans="1:9" s="6" customFormat="1">
      <c r="A106" s="110"/>
      <c r="B106" s="278" t="s">
        <v>233</v>
      </c>
      <c r="C106" s="326" t="s">
        <v>314</v>
      </c>
      <c r="D106" s="286"/>
      <c r="E106" s="287"/>
      <c r="F106" s="149"/>
      <c r="G106" s="77"/>
      <c r="H106" s="329"/>
    </row>
    <row r="107" spans="1:9" s="6" customFormat="1" ht="34.5">
      <c r="A107" s="149">
        <v>1</v>
      </c>
      <c r="B107" s="174" t="s">
        <v>201</v>
      </c>
      <c r="C107" s="174" t="s">
        <v>284</v>
      </c>
      <c r="D107" s="314" t="s">
        <v>357</v>
      </c>
      <c r="E107" s="157">
        <v>30</v>
      </c>
      <c r="F107" s="149">
        <v>32.791107500000003</v>
      </c>
      <c r="G107" s="77"/>
      <c r="H107" s="329"/>
    </row>
    <row r="108" spans="1:9" s="6" customFormat="1" ht="34.5">
      <c r="A108" s="110">
        <v>2</v>
      </c>
      <c r="B108" s="154" t="s">
        <v>180</v>
      </c>
      <c r="C108" s="154" t="s">
        <v>342</v>
      </c>
      <c r="D108" s="320" t="s">
        <v>356</v>
      </c>
      <c r="E108" s="138">
        <f>0.273*3.14*30</f>
        <v>25.716600000000003</v>
      </c>
      <c r="F108" s="149">
        <v>0.69780635424999993</v>
      </c>
      <c r="G108" s="77"/>
      <c r="H108" s="329"/>
    </row>
    <row r="109" spans="1:9" s="6" customFormat="1" ht="76.5" customHeight="1">
      <c r="A109" s="149">
        <v>3</v>
      </c>
      <c r="B109" s="174" t="s">
        <v>220</v>
      </c>
      <c r="C109" s="174" t="s">
        <v>350</v>
      </c>
      <c r="D109" s="314" t="s">
        <v>357</v>
      </c>
      <c r="E109" s="157">
        <v>30</v>
      </c>
      <c r="F109" s="149">
        <v>3.8466028999999997</v>
      </c>
      <c r="G109" s="77"/>
      <c r="H109" s="329"/>
    </row>
    <row r="110" spans="1:9" s="6" customFormat="1" ht="34.5">
      <c r="A110" s="110">
        <v>4</v>
      </c>
      <c r="B110" s="152" t="s">
        <v>222</v>
      </c>
      <c r="C110" s="152" t="s">
        <v>351</v>
      </c>
      <c r="D110" s="319" t="s">
        <v>359</v>
      </c>
      <c r="E110" s="216">
        <v>2</v>
      </c>
      <c r="F110" s="149">
        <v>46.427323680000001</v>
      </c>
      <c r="G110" s="77"/>
      <c r="H110" s="329"/>
    </row>
    <row r="111" spans="1:9" s="6" customFormat="1" ht="51.75">
      <c r="A111" s="149">
        <v>5</v>
      </c>
      <c r="B111" s="154" t="s">
        <v>261</v>
      </c>
      <c r="C111" s="154" t="s">
        <v>346</v>
      </c>
      <c r="D111" s="321" t="s">
        <v>359</v>
      </c>
      <c r="E111" s="263">
        <v>2</v>
      </c>
      <c r="F111" s="149">
        <v>22.782540400000002</v>
      </c>
      <c r="G111" s="77"/>
      <c r="H111" s="329"/>
    </row>
    <row r="112" spans="1:9" s="6" customFormat="1" ht="54.75" customHeight="1">
      <c r="A112" s="110">
        <v>6</v>
      </c>
      <c r="B112" s="154" t="s">
        <v>262</v>
      </c>
      <c r="C112" s="154" t="s">
        <v>348</v>
      </c>
      <c r="D112" s="321" t="s">
        <v>359</v>
      </c>
      <c r="E112" s="263">
        <v>2</v>
      </c>
      <c r="F112" s="149">
        <v>17.295000000000002</v>
      </c>
      <c r="G112" s="77"/>
      <c r="H112" s="329"/>
    </row>
    <row r="113" spans="1:13" s="6" customFormat="1" ht="51.75">
      <c r="A113" s="149">
        <v>7</v>
      </c>
      <c r="B113" s="151" t="s">
        <v>263</v>
      </c>
      <c r="C113" s="151" t="s">
        <v>349</v>
      </c>
      <c r="D113" s="324" t="s">
        <v>357</v>
      </c>
      <c r="E113" s="250">
        <v>0.2</v>
      </c>
      <c r="F113" s="149">
        <v>3.5274943550000004</v>
      </c>
      <c r="G113" s="77"/>
      <c r="H113" s="329"/>
    </row>
    <row r="114" spans="1:13" s="6" customFormat="1" ht="40.5" customHeight="1">
      <c r="A114" s="110">
        <v>8</v>
      </c>
      <c r="B114" s="154" t="s">
        <v>170</v>
      </c>
      <c r="C114" s="154" t="s">
        <v>352</v>
      </c>
      <c r="D114" s="321" t="s">
        <v>359</v>
      </c>
      <c r="E114" s="263">
        <v>1</v>
      </c>
      <c r="F114" s="149">
        <v>4.9820194000000004</v>
      </c>
      <c r="G114" s="77"/>
      <c r="H114" s="329"/>
    </row>
    <row r="115" spans="1:13" s="6" customFormat="1" ht="34.5">
      <c r="A115" s="149">
        <v>9</v>
      </c>
      <c r="B115" s="150" t="s">
        <v>174</v>
      </c>
      <c r="C115" s="150" t="s">
        <v>301</v>
      </c>
      <c r="D115" s="317" t="s">
        <v>359</v>
      </c>
      <c r="E115" s="190">
        <v>1</v>
      </c>
      <c r="F115" s="149">
        <v>28.324774300000001</v>
      </c>
      <c r="G115" s="77"/>
      <c r="H115" s="329"/>
    </row>
    <row r="116" spans="1:13" s="6" customFormat="1" ht="36.75" customHeight="1">
      <c r="A116" s="110">
        <v>10</v>
      </c>
      <c r="B116" s="154" t="s">
        <v>226</v>
      </c>
      <c r="C116" s="154" t="s">
        <v>353</v>
      </c>
      <c r="D116" s="319" t="s">
        <v>360</v>
      </c>
      <c r="E116" s="263">
        <v>1</v>
      </c>
      <c r="F116" s="149">
        <v>4.6464275000000006</v>
      </c>
      <c r="G116" s="77"/>
      <c r="H116" s="329"/>
    </row>
    <row r="117" spans="1:13" s="119" customFormat="1">
      <c r="A117" s="115"/>
      <c r="B117" s="116" t="s">
        <v>20</v>
      </c>
      <c r="C117" s="116" t="s">
        <v>276</v>
      </c>
      <c r="D117" s="115"/>
      <c r="E117" s="118"/>
      <c r="F117" s="117"/>
      <c r="G117" s="185"/>
      <c r="H117" s="118">
        <v>1.05</v>
      </c>
      <c r="I117" s="118"/>
    </row>
    <row r="118" spans="1:13" s="6" customFormat="1">
      <c r="A118" s="110"/>
      <c r="B118" s="120" t="s">
        <v>20</v>
      </c>
      <c r="C118" s="120" t="s">
        <v>311</v>
      </c>
      <c r="D118" s="173"/>
      <c r="E118" s="77"/>
      <c r="F118" s="121"/>
      <c r="G118" s="125"/>
      <c r="H118" s="125">
        <v>100</v>
      </c>
      <c r="I118" s="125"/>
    </row>
    <row r="119" spans="1:13" s="6" customFormat="1">
      <c r="A119" s="110"/>
      <c r="B119" s="120" t="s">
        <v>78</v>
      </c>
      <c r="C119" s="120" t="s">
        <v>312</v>
      </c>
      <c r="D119" s="173"/>
      <c r="E119" s="77"/>
      <c r="F119" s="121"/>
      <c r="G119" s="125"/>
      <c r="H119" s="329"/>
      <c r="I119" s="77"/>
    </row>
    <row r="120" spans="1:13" s="6" customFormat="1">
      <c r="A120" s="110"/>
      <c r="B120" s="120" t="s">
        <v>79</v>
      </c>
      <c r="C120" s="120" t="s">
        <v>313</v>
      </c>
      <c r="D120" s="173"/>
      <c r="E120" s="77"/>
      <c r="F120" s="121"/>
      <c r="G120" s="125">
        <v>203813.05</v>
      </c>
      <c r="H120" s="329"/>
      <c r="I120" s="77"/>
    </row>
    <row r="121" spans="1:13" ht="17.25" hidden="1" customHeight="1">
      <c r="H121" s="124">
        <v>169844.20447128417</v>
      </c>
      <c r="I121" s="78">
        <f>+H121/1.015</f>
        <v>167334.19159732433</v>
      </c>
      <c r="J121" s="78">
        <f>+I121*1.03*1.2</f>
        <v>206825.0608142929</v>
      </c>
      <c r="K121" s="122">
        <f>+'AMPOP '!G30</f>
        <v>3179.3496403491599</v>
      </c>
      <c r="L121" s="122">
        <f>+K121*1.03*1.2</f>
        <v>3929.6761554715617</v>
      </c>
      <c r="M121" s="123">
        <f>+J121+L121</f>
        <v>210754.73696976446</v>
      </c>
    </row>
    <row r="122" spans="1:13">
      <c r="L122" s="122"/>
    </row>
    <row r="123" spans="1:13" ht="15.75" customHeight="1"/>
    <row r="124" spans="1:13" ht="15.75" customHeight="1"/>
    <row r="125" spans="1:13">
      <c r="J125" s="122"/>
    </row>
    <row r="126" spans="1:13" ht="15.75" customHeight="1"/>
    <row r="129" ht="15.75" customHeight="1"/>
  </sheetData>
  <mergeCells count="2">
    <mergeCell ref="A3:H3"/>
    <mergeCell ref="A2:I2"/>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26</vt:i4>
      </vt:variant>
    </vt:vector>
  </HeadingPairs>
  <TitlesOfParts>
    <vt:vector size="37" baseType="lpstr">
      <vt:lpstr>AMPOP </vt:lpstr>
      <vt:lpstr>Ob.1</vt:lpstr>
      <vt:lpstr>1-1</vt:lpstr>
      <vt:lpstr>1-2</vt:lpstr>
      <vt:lpstr>1-3</vt:lpstr>
      <vt:lpstr>1-4</vt:lpstr>
      <vt:lpstr>1-5+</vt:lpstr>
      <vt:lpstr>1-6</vt:lpstr>
      <vt:lpstr>1-7</vt:lpstr>
      <vt:lpstr>1-8</vt:lpstr>
      <vt:lpstr>caval</vt:lpstr>
      <vt:lpstr>caval!OLE_LINK1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'AMPOP '!Заголовки_для_печати</vt:lpstr>
      <vt:lpstr>caval!Заголовки_для_печати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'AMPOP '!Область_печати</vt:lpstr>
      <vt:lpstr>caval!Область_печати</vt:lpstr>
      <vt:lpstr>Ob.1!Область_печати</vt:lpstr>
      <vt:lpstr>ա</vt:lpstr>
      <vt:lpstr>մ</vt:lpstr>
      <vt:lpstr>տ</vt:lpstr>
    </vt:vector>
  </TitlesOfParts>
  <Company>HGSN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Gohar Shamyan</dc:creator>
  <cp:lastModifiedBy>ADMIN</cp:lastModifiedBy>
  <cp:lastPrinted>2022-06-27T09:32:31Z</cp:lastPrinted>
  <dcterms:created xsi:type="dcterms:W3CDTF">2010-07-12T10:23:37Z</dcterms:created>
  <dcterms:modified xsi:type="dcterms:W3CDTF">2023-04-03T06:44:56Z</dcterms:modified>
</cp:coreProperties>
</file>